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D. Cost ^0 Efficiency/"/>
    </mc:Choice>
  </mc:AlternateContent>
  <xr:revisionPtr revIDLastSave="8" documentId="8_{32D377F1-6BEA-4F91-BA2C-8076786B663F}" xr6:coauthVersionLast="47" xr6:coauthVersionMax="47" xr10:uidLastSave="{8FE5EDE3-6E74-436D-ADB3-7361A61BDB0D}"/>
  <bookViews>
    <workbookView xWindow="-120" yWindow="-120" windowWidth="38640" windowHeight="21120" xr2:uid="{00000000-000D-0000-FFFF-FFFF00000000}"/>
  </bookViews>
  <sheets>
    <sheet name="HowToUse" sheetId="1" r:id="rId1"/>
    <sheet name="Config" sheetId="2" r:id="rId2"/>
    <sheet name="Inputs_Assets" sheetId="3" r:id="rId3"/>
    <sheet name="Outputs" sheetId="4" r:id="rId4"/>
  </sheets>
  <definedNames>
    <definedName name="ApproachFamilyTable">Config!$B$25:$C$34</definedName>
    <definedName name="AsOfDate">Config!$C$4</definedName>
    <definedName name="DT_low">Config!$C$16</definedName>
    <definedName name="DT_med">Config!$C$17</definedName>
    <definedName name="Fail_amber">Config!$C$19</definedName>
    <definedName name="Fail_green">Config!$C$18</definedName>
    <definedName name="List_Approach">Config!$B$25:$B$34</definedName>
    <definedName name="List_Severity">Config!$F$47:$F$49</definedName>
    <definedName name="List_Spare">Config!$F$42:$F$44</definedName>
    <definedName name="List_YesNo">Config!$F$38:$F$39</definedName>
    <definedName name="_xlnm.Print_Titles" localSheetId="3">Outputs!$14:$14</definedName>
    <definedName name="SimilarityTable">Config!$B$38:$D$49</definedName>
    <definedName name="SlackFactor">Config!$C$14</definedName>
    <definedName name="W_A">Config!$C$8</definedName>
    <definedName name="W_C">Config!$C$10</definedName>
    <definedName name="W_R">Config!$C$9</definedName>
    <definedName name="W_S">Config!$C$11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" i="3" l="1"/>
  <c r="AC6" i="3"/>
  <c r="AD6" i="3"/>
  <c r="AE6" i="3" s="1"/>
  <c r="AI6" i="3" s="1"/>
  <c r="AF6" i="3"/>
  <c r="AG6" i="3"/>
  <c r="AH6" i="3"/>
  <c r="AB7" i="3"/>
  <c r="AC7" i="3"/>
  <c r="AD7" i="3"/>
  <c r="AE7" i="3" s="1"/>
  <c r="AI7" i="3" s="1"/>
  <c r="AF7" i="3"/>
  <c r="AG7" i="3"/>
  <c r="AH7" i="3"/>
  <c r="AB8" i="3"/>
  <c r="AC8" i="3"/>
  <c r="AG8" i="3" s="1"/>
  <c r="AI8" i="3" s="1"/>
  <c r="AD8" i="3"/>
  <c r="AE8" i="3"/>
  <c r="AF8" i="3"/>
  <c r="AH8" i="3"/>
  <c r="AB9" i="3"/>
  <c r="AC9" i="3"/>
  <c r="AG9" i="3" s="1"/>
  <c r="AI9" i="3" s="1"/>
  <c r="AD9" i="3"/>
  <c r="AE9" i="3"/>
  <c r="AF9" i="3"/>
  <c r="AH9" i="3"/>
  <c r="AB10" i="3"/>
  <c r="AC10" i="3"/>
  <c r="AD10" i="3"/>
  <c r="AE10" i="3"/>
  <c r="AF10" i="3"/>
  <c r="AG10" i="3"/>
  <c r="AH10" i="3"/>
  <c r="AI10" i="3"/>
  <c r="AJ10" i="3" s="1"/>
  <c r="AB11" i="3"/>
  <c r="AC11" i="3"/>
  <c r="AD11" i="3"/>
  <c r="AE11" i="3"/>
  <c r="AI11" i="3" s="1"/>
  <c r="AF11" i="3"/>
  <c r="AG11" i="3"/>
  <c r="AH11" i="3"/>
  <c r="AB12" i="3"/>
  <c r="AC12" i="3"/>
  <c r="AG12" i="3" s="1"/>
  <c r="AD12" i="3"/>
  <c r="AE12" i="3"/>
  <c r="AF12" i="3"/>
  <c r="AH12" i="3"/>
  <c r="AB13" i="3"/>
  <c r="AC13" i="3"/>
  <c r="AD13" i="3"/>
  <c r="AE13" i="3" s="1"/>
  <c r="AI13" i="3" s="1"/>
  <c r="AF13" i="3"/>
  <c r="AG13" i="3"/>
  <c r="AH13" i="3"/>
  <c r="AB14" i="3"/>
  <c r="AC14" i="3"/>
  <c r="AD14" i="3"/>
  <c r="AE14" i="3" s="1"/>
  <c r="AI14" i="3" s="1"/>
  <c r="AF14" i="3"/>
  <c r="AG14" i="3"/>
  <c r="AH14" i="3"/>
  <c r="AB15" i="3"/>
  <c r="AC15" i="3"/>
  <c r="AD15" i="3"/>
  <c r="AE15" i="3" s="1"/>
  <c r="AI15" i="3" s="1"/>
  <c r="AF15" i="3"/>
  <c r="AG15" i="3"/>
  <c r="AH15" i="3"/>
  <c r="AB16" i="3"/>
  <c r="AC16" i="3"/>
  <c r="AG16" i="3" s="1"/>
  <c r="AI16" i="3" s="1"/>
  <c r="AD16" i="3"/>
  <c r="AE16" i="3"/>
  <c r="AF16" i="3"/>
  <c r="AH16" i="3"/>
  <c r="AB17" i="3"/>
  <c r="AC17" i="3"/>
  <c r="AG17" i="3" s="1"/>
  <c r="AI17" i="3" s="1"/>
  <c r="AD17" i="3"/>
  <c r="AE17" i="3"/>
  <c r="AF17" i="3"/>
  <c r="AH17" i="3"/>
  <c r="AB18" i="3"/>
  <c r="AC18" i="3"/>
  <c r="AD18" i="3"/>
  <c r="AE18" i="3"/>
  <c r="AF18" i="3"/>
  <c r="AG18" i="3"/>
  <c r="AH18" i="3"/>
  <c r="AI18" i="3"/>
  <c r="AJ18" i="3" s="1"/>
  <c r="AB19" i="3"/>
  <c r="AC19" i="3"/>
  <c r="AD19" i="3"/>
  <c r="AE19" i="3"/>
  <c r="AI19" i="3" s="1"/>
  <c r="AF19" i="3"/>
  <c r="AG19" i="3"/>
  <c r="AH19" i="3"/>
  <c r="AB20" i="3"/>
  <c r="AC20" i="3"/>
  <c r="AG20" i="3" s="1"/>
  <c r="AD20" i="3"/>
  <c r="AE20" i="3"/>
  <c r="AI20" i="3" s="1"/>
  <c r="AF20" i="3"/>
  <c r="AH20" i="3"/>
  <c r="AB21" i="3"/>
  <c r="AC21" i="3"/>
  <c r="AD21" i="3"/>
  <c r="AE21" i="3"/>
  <c r="AF21" i="3"/>
  <c r="AG21" i="3"/>
  <c r="AI21" i="3" s="1"/>
  <c r="AH21" i="3"/>
  <c r="AB22" i="3"/>
  <c r="AC22" i="3"/>
  <c r="AD22" i="3"/>
  <c r="AE22" i="3"/>
  <c r="AF22" i="3"/>
  <c r="AG22" i="3"/>
  <c r="AI22" i="3" s="1"/>
  <c r="AH22" i="3"/>
  <c r="AB23" i="3"/>
  <c r="AC23" i="3"/>
  <c r="AD23" i="3"/>
  <c r="AE23" i="3"/>
  <c r="AI23" i="3" s="1"/>
  <c r="AF23" i="3"/>
  <c r="AG23" i="3"/>
  <c r="AH23" i="3"/>
  <c r="AB24" i="3"/>
  <c r="AC24" i="3"/>
  <c r="AG24" i="3" s="1"/>
  <c r="AI24" i="3" s="1"/>
  <c r="AD24" i="3"/>
  <c r="AE24" i="3"/>
  <c r="AF24" i="3"/>
  <c r="AH24" i="3"/>
  <c r="AB25" i="3"/>
  <c r="AC25" i="3"/>
  <c r="AG25" i="3" s="1"/>
  <c r="AI25" i="3" s="1"/>
  <c r="AD25" i="3"/>
  <c r="AE25" i="3"/>
  <c r="AF25" i="3"/>
  <c r="AH25" i="3"/>
  <c r="AB26" i="3"/>
  <c r="AC26" i="3"/>
  <c r="AD26" i="3"/>
  <c r="AE26" i="3"/>
  <c r="AF26" i="3"/>
  <c r="AG26" i="3"/>
  <c r="AH26" i="3"/>
  <c r="AI26" i="3"/>
  <c r="AJ26" i="3" s="1"/>
  <c r="AB27" i="3"/>
  <c r="AC27" i="3"/>
  <c r="AD27" i="3"/>
  <c r="AE27" i="3"/>
  <c r="AI27" i="3" s="1"/>
  <c r="AF27" i="3"/>
  <c r="AG27" i="3"/>
  <c r="AH27" i="3"/>
  <c r="AB28" i="3"/>
  <c r="AC28" i="3"/>
  <c r="AG28" i="3" s="1"/>
  <c r="AD28" i="3"/>
  <c r="AE28" i="3"/>
  <c r="AI28" i="3" s="1"/>
  <c r="AF28" i="3"/>
  <c r="AH28" i="3"/>
  <c r="AB29" i="3"/>
  <c r="AC29" i="3"/>
  <c r="AD29" i="3"/>
  <c r="AE29" i="3"/>
  <c r="AF29" i="3"/>
  <c r="AG29" i="3"/>
  <c r="AH29" i="3"/>
  <c r="AI29" i="3"/>
  <c r="AJ29" i="3" s="1"/>
  <c r="AK29" i="3"/>
  <c r="AI5" i="3"/>
  <c r="AC4" i="3"/>
  <c r="AG4" i="3" s="1"/>
  <c r="AC5" i="3"/>
  <c r="AG5" i="3" s="1"/>
  <c r="AC30" i="3"/>
  <c r="AC31" i="3"/>
  <c r="AC32" i="3"/>
  <c r="AG32" i="3" s="1"/>
  <c r="AC33" i="3"/>
  <c r="AC34" i="3"/>
  <c r="AG34" i="3" s="1"/>
  <c r="AC35" i="3"/>
  <c r="AG35" i="3" s="1"/>
  <c r="AC36" i="3"/>
  <c r="AC37" i="3"/>
  <c r="AG37" i="3" s="1"/>
  <c r="AC38" i="3"/>
  <c r="AG38" i="3" s="1"/>
  <c r="AC39" i="3"/>
  <c r="AG39" i="3" s="1"/>
  <c r="AC40" i="3"/>
  <c r="AG40" i="3" s="1"/>
  <c r="AC41" i="3"/>
  <c r="AC42" i="3"/>
  <c r="AC43" i="3"/>
  <c r="AC44" i="3"/>
  <c r="AC45" i="3"/>
  <c r="AC46" i="3"/>
  <c r="AC47" i="3"/>
  <c r="AC48" i="3"/>
  <c r="AG48" i="3" s="1"/>
  <c r="AC49" i="3"/>
  <c r="AC50" i="3"/>
  <c r="AG50" i="3" s="1"/>
  <c r="AC51" i="3"/>
  <c r="AG51" i="3" s="1"/>
  <c r="AC52" i="3"/>
  <c r="AC53" i="3"/>
  <c r="AG53" i="3" s="1"/>
  <c r="AC54" i="3"/>
  <c r="AG54" i="3" s="1"/>
  <c r="AC55" i="3"/>
  <c r="AG55" i="3" s="1"/>
  <c r="AC56" i="3"/>
  <c r="AG56" i="3" s="1"/>
  <c r="AC57" i="3"/>
  <c r="AC58" i="3"/>
  <c r="AC59" i="3"/>
  <c r="AC60" i="3"/>
  <c r="AC61" i="3"/>
  <c r="AC62" i="3"/>
  <c r="AC63" i="3"/>
  <c r="AC64" i="3"/>
  <c r="AG64" i="3" s="1"/>
  <c r="AI64" i="3" s="1"/>
  <c r="AC65" i="3"/>
  <c r="AC66" i="3"/>
  <c r="AG66" i="3" s="1"/>
  <c r="AC67" i="3"/>
  <c r="AG67" i="3" s="1"/>
  <c r="AC68" i="3"/>
  <c r="AG68" i="3" s="1"/>
  <c r="AC69" i="3"/>
  <c r="AG69" i="3" s="1"/>
  <c r="AC70" i="3"/>
  <c r="AG70" i="3" s="1"/>
  <c r="AC71" i="3"/>
  <c r="AG71" i="3" s="1"/>
  <c r="AC72" i="3"/>
  <c r="AG72" i="3" s="1"/>
  <c r="AC73" i="3"/>
  <c r="AC74" i="3"/>
  <c r="AC75" i="3"/>
  <c r="AC76" i="3"/>
  <c r="AC77" i="3"/>
  <c r="AC78" i="3"/>
  <c r="AC79" i="3"/>
  <c r="AC80" i="3"/>
  <c r="AG80" i="3" s="1"/>
  <c r="AC81" i="3"/>
  <c r="AC82" i="3"/>
  <c r="AG82" i="3" s="1"/>
  <c r="AC83" i="3"/>
  <c r="AG83" i="3" s="1"/>
  <c r="AC84" i="3"/>
  <c r="AG84" i="3" s="1"/>
  <c r="AC85" i="3"/>
  <c r="AG85" i="3" s="1"/>
  <c r="AC86" i="3"/>
  <c r="AG86" i="3" s="1"/>
  <c r="AC87" i="3"/>
  <c r="AC88" i="3"/>
  <c r="AG88" i="3" s="1"/>
  <c r="AI88" i="3" s="1"/>
  <c r="AC89" i="3"/>
  <c r="AC90" i="3"/>
  <c r="AC91" i="3"/>
  <c r="AC92" i="3"/>
  <c r="AC93" i="3"/>
  <c r="AC94" i="3"/>
  <c r="AC95" i="3"/>
  <c r="AC96" i="3"/>
  <c r="AC97" i="3"/>
  <c r="AC98" i="3"/>
  <c r="AG98" i="3" s="1"/>
  <c r="AC99" i="3"/>
  <c r="AG99" i="3" s="1"/>
  <c r="AC100" i="3"/>
  <c r="AG100" i="3" s="1"/>
  <c r="AC101" i="3"/>
  <c r="AG101" i="3" s="1"/>
  <c r="AC102" i="3"/>
  <c r="AG102" i="3" s="1"/>
  <c r="AC103" i="3"/>
  <c r="AC104" i="3"/>
  <c r="AG104" i="3" s="1"/>
  <c r="AC105" i="3"/>
  <c r="AC106" i="3"/>
  <c r="AC107" i="3"/>
  <c r="AC108" i="3"/>
  <c r="AC109" i="3"/>
  <c r="AC110" i="3"/>
  <c r="AC111" i="3"/>
  <c r="AC112" i="3"/>
  <c r="AG112" i="3" s="1"/>
  <c r="AC113" i="3"/>
  <c r="AC114" i="3"/>
  <c r="AG114" i="3" s="1"/>
  <c r="AC115" i="3"/>
  <c r="AG115" i="3" s="1"/>
  <c r="AC116" i="3"/>
  <c r="AG116" i="3" s="1"/>
  <c r="AC117" i="3"/>
  <c r="AG117" i="3" s="1"/>
  <c r="AC118" i="3"/>
  <c r="AG118" i="3" s="1"/>
  <c r="AI118" i="3" s="1"/>
  <c r="AC119" i="3"/>
  <c r="AC120" i="3"/>
  <c r="AG120" i="3" s="1"/>
  <c r="AC121" i="3"/>
  <c r="AC122" i="3"/>
  <c r="AC123" i="3"/>
  <c r="AC124" i="3"/>
  <c r="AC125" i="3"/>
  <c r="AC126" i="3"/>
  <c r="AC127" i="3"/>
  <c r="AC128" i="3"/>
  <c r="AG128" i="3" s="1"/>
  <c r="AC129" i="3"/>
  <c r="AC130" i="3"/>
  <c r="AG130" i="3" s="1"/>
  <c r="AC131" i="3"/>
  <c r="AG131" i="3" s="1"/>
  <c r="AC132" i="3"/>
  <c r="AG132" i="3" s="1"/>
  <c r="AC133" i="3"/>
  <c r="AG133" i="3" s="1"/>
  <c r="AC134" i="3"/>
  <c r="AG134" i="3" s="1"/>
  <c r="AC135" i="3"/>
  <c r="AG135" i="3" s="1"/>
  <c r="AC136" i="3"/>
  <c r="AG136" i="3" s="1"/>
  <c r="AC137" i="3"/>
  <c r="AC138" i="3"/>
  <c r="AC139" i="3"/>
  <c r="AC140" i="3"/>
  <c r="AC141" i="3"/>
  <c r="AC142" i="3"/>
  <c r="AC143" i="3"/>
  <c r="AC144" i="3"/>
  <c r="AG144" i="3" s="1"/>
  <c r="AC145" i="3"/>
  <c r="AC146" i="3"/>
  <c r="AG146" i="3" s="1"/>
  <c r="AC147" i="3"/>
  <c r="AG147" i="3" s="1"/>
  <c r="AC148" i="3"/>
  <c r="AG148" i="3" s="1"/>
  <c r="AC149" i="3"/>
  <c r="AG149" i="3" s="1"/>
  <c r="AC150" i="3"/>
  <c r="AG150" i="3" s="1"/>
  <c r="AC151" i="3"/>
  <c r="AG151" i="3" s="1"/>
  <c r="AC152" i="3"/>
  <c r="AG152" i="3" s="1"/>
  <c r="AC153" i="3"/>
  <c r="AC154" i="3"/>
  <c r="AC155" i="3"/>
  <c r="AC156" i="3"/>
  <c r="AC157" i="3"/>
  <c r="AC158" i="3"/>
  <c r="AC159" i="3"/>
  <c r="AC160" i="3"/>
  <c r="AG160" i="3" s="1"/>
  <c r="AC161" i="3"/>
  <c r="AC162" i="3"/>
  <c r="AG162" i="3" s="1"/>
  <c r="AC163" i="3"/>
  <c r="AG163" i="3" s="1"/>
  <c r="AC164" i="3"/>
  <c r="AC165" i="3"/>
  <c r="AG165" i="3" s="1"/>
  <c r="AC166" i="3"/>
  <c r="AG166" i="3" s="1"/>
  <c r="AC167" i="3"/>
  <c r="AG167" i="3" s="1"/>
  <c r="AC168" i="3"/>
  <c r="AG168" i="3" s="1"/>
  <c r="AC169" i="3"/>
  <c r="AC170" i="3"/>
  <c r="AC171" i="3"/>
  <c r="AC172" i="3"/>
  <c r="AC173" i="3"/>
  <c r="AC174" i="3"/>
  <c r="AC175" i="3"/>
  <c r="AC176" i="3"/>
  <c r="AG176" i="3" s="1"/>
  <c r="AC177" i="3"/>
  <c r="AC178" i="3"/>
  <c r="AG178" i="3" s="1"/>
  <c r="AC179" i="3"/>
  <c r="AG179" i="3" s="1"/>
  <c r="AC180" i="3"/>
  <c r="AC181" i="3"/>
  <c r="AG181" i="3" s="1"/>
  <c r="AC182" i="3"/>
  <c r="AG182" i="3" s="1"/>
  <c r="AI182" i="3" s="1"/>
  <c r="AC183" i="3"/>
  <c r="AG183" i="3" s="1"/>
  <c r="AI183" i="3" s="1"/>
  <c r="AC184" i="3"/>
  <c r="AG184" i="3" s="1"/>
  <c r="AC185" i="3"/>
  <c r="AC186" i="3"/>
  <c r="AC187" i="3"/>
  <c r="AC188" i="3"/>
  <c r="AC189" i="3"/>
  <c r="AC190" i="3"/>
  <c r="AC191" i="3"/>
  <c r="AC192" i="3"/>
  <c r="AG192" i="3" s="1"/>
  <c r="AC193" i="3"/>
  <c r="AC194" i="3"/>
  <c r="AG194" i="3" s="1"/>
  <c r="AC195" i="3"/>
  <c r="AG195" i="3" s="1"/>
  <c r="AC196" i="3"/>
  <c r="AG196" i="3" s="1"/>
  <c r="AC197" i="3"/>
  <c r="AG197" i="3" s="1"/>
  <c r="AC198" i="3"/>
  <c r="AG198" i="3" s="1"/>
  <c r="AC199" i="3"/>
  <c r="AG199" i="3" s="1"/>
  <c r="AC200" i="3"/>
  <c r="AG200" i="3" s="1"/>
  <c r="AC201" i="3"/>
  <c r="AC202" i="3"/>
  <c r="AC203" i="3"/>
  <c r="AC204" i="3"/>
  <c r="AC205" i="3"/>
  <c r="AC206" i="3"/>
  <c r="AC207" i="3"/>
  <c r="AC208" i="3"/>
  <c r="AG208" i="3" s="1"/>
  <c r="AC209" i="3"/>
  <c r="AC210" i="3"/>
  <c r="AG210" i="3" s="1"/>
  <c r="AC211" i="3"/>
  <c r="AG211" i="3" s="1"/>
  <c r="AC212" i="3"/>
  <c r="AG212" i="3" s="1"/>
  <c r="AC213" i="3"/>
  <c r="AG213" i="3" s="1"/>
  <c r="AC214" i="3"/>
  <c r="AG214" i="3" s="1"/>
  <c r="AC215" i="3"/>
  <c r="AC216" i="3"/>
  <c r="AC217" i="3"/>
  <c r="AC218" i="3"/>
  <c r="AC219" i="3"/>
  <c r="AC220" i="3"/>
  <c r="AC221" i="3"/>
  <c r="AC222" i="3"/>
  <c r="AC223" i="3"/>
  <c r="AC224" i="3"/>
  <c r="AG224" i="3" s="1"/>
  <c r="AC225" i="3"/>
  <c r="AC226" i="3"/>
  <c r="AG226" i="3" s="1"/>
  <c r="AC227" i="3"/>
  <c r="AG227" i="3" s="1"/>
  <c r="AC228" i="3"/>
  <c r="AG228" i="3" s="1"/>
  <c r="AC229" i="3"/>
  <c r="AG229" i="3" s="1"/>
  <c r="AC230" i="3"/>
  <c r="AG230" i="3" s="1"/>
  <c r="AC231" i="3"/>
  <c r="AC232" i="3"/>
  <c r="AC233" i="3"/>
  <c r="AC234" i="3"/>
  <c r="AC235" i="3"/>
  <c r="AC236" i="3"/>
  <c r="AC237" i="3"/>
  <c r="AC238" i="3"/>
  <c r="AC239" i="3"/>
  <c r="AC240" i="3"/>
  <c r="AG240" i="3" s="1"/>
  <c r="AC241" i="3"/>
  <c r="AC242" i="3"/>
  <c r="AG242" i="3" s="1"/>
  <c r="AC243" i="3"/>
  <c r="AG243" i="3" s="1"/>
  <c r="AC244" i="3"/>
  <c r="AG244" i="3" s="1"/>
  <c r="AI244" i="3" s="1"/>
  <c r="AC245" i="3"/>
  <c r="AG245" i="3" s="1"/>
  <c r="AC246" i="3"/>
  <c r="AG246" i="3" s="1"/>
  <c r="AC247" i="3"/>
  <c r="AG247" i="3" s="1"/>
  <c r="AC248" i="3"/>
  <c r="AG248" i="3" s="1"/>
  <c r="AC249" i="3"/>
  <c r="AC250" i="3"/>
  <c r="AC251" i="3"/>
  <c r="AC252" i="3"/>
  <c r="AC253" i="3"/>
  <c r="AC254" i="3"/>
  <c r="AC255" i="3"/>
  <c r="AC256" i="3"/>
  <c r="AG256" i="3" s="1"/>
  <c r="AC257" i="3"/>
  <c r="AC258" i="3"/>
  <c r="AG258" i="3" s="1"/>
  <c r="AC259" i="3"/>
  <c r="AG259" i="3" s="1"/>
  <c r="AC260" i="3"/>
  <c r="AG260" i="3" s="1"/>
  <c r="AC261" i="3"/>
  <c r="AG261" i="3" s="1"/>
  <c r="AC262" i="3"/>
  <c r="AG262" i="3" s="1"/>
  <c r="AC263" i="3"/>
  <c r="AG263" i="3" s="1"/>
  <c r="AC264" i="3"/>
  <c r="AG264" i="3" s="1"/>
  <c r="AC265" i="3"/>
  <c r="AC266" i="3"/>
  <c r="AC267" i="3"/>
  <c r="AC268" i="3"/>
  <c r="AC269" i="3"/>
  <c r="AC270" i="3"/>
  <c r="AC271" i="3"/>
  <c r="AC272" i="3"/>
  <c r="AG272" i="3" s="1"/>
  <c r="AC273" i="3"/>
  <c r="AC274" i="3"/>
  <c r="AG274" i="3" s="1"/>
  <c r="AC275" i="3"/>
  <c r="AG275" i="3" s="1"/>
  <c r="AC276" i="3"/>
  <c r="AG276" i="3" s="1"/>
  <c r="AC277" i="3"/>
  <c r="AG277" i="3" s="1"/>
  <c r="AC278" i="3"/>
  <c r="AG278" i="3" s="1"/>
  <c r="AC279" i="3"/>
  <c r="AG279" i="3" s="1"/>
  <c r="AC280" i="3"/>
  <c r="AG280" i="3" s="1"/>
  <c r="AC281" i="3"/>
  <c r="AC282" i="3"/>
  <c r="AC283" i="3"/>
  <c r="AC284" i="3"/>
  <c r="AC285" i="3"/>
  <c r="AC286" i="3"/>
  <c r="AC287" i="3"/>
  <c r="AC288" i="3"/>
  <c r="AG288" i="3" s="1"/>
  <c r="AC289" i="3"/>
  <c r="AC290" i="3"/>
  <c r="AG290" i="3" s="1"/>
  <c r="AC291" i="3"/>
  <c r="AG291" i="3" s="1"/>
  <c r="AC292" i="3"/>
  <c r="AG292" i="3" s="1"/>
  <c r="AC293" i="3"/>
  <c r="AG293" i="3" s="1"/>
  <c r="AC294" i="3"/>
  <c r="AG294" i="3" s="1"/>
  <c r="AC295" i="3"/>
  <c r="AG295" i="3" s="1"/>
  <c r="AC296" i="3"/>
  <c r="AG296" i="3" s="1"/>
  <c r="AC297" i="3"/>
  <c r="AC298" i="3"/>
  <c r="AC299" i="3"/>
  <c r="AC300" i="3"/>
  <c r="AC301" i="3"/>
  <c r="AC302" i="3"/>
  <c r="AC303" i="3"/>
  <c r="AC304" i="3"/>
  <c r="AG304" i="3" s="1"/>
  <c r="AC305" i="3"/>
  <c r="AC306" i="3"/>
  <c r="AG306" i="3" s="1"/>
  <c r="AC307" i="3"/>
  <c r="AG307" i="3" s="1"/>
  <c r="AC308" i="3"/>
  <c r="AG308" i="3" s="1"/>
  <c r="AC309" i="3"/>
  <c r="AG309" i="3" s="1"/>
  <c r="AC310" i="3"/>
  <c r="AG310" i="3" s="1"/>
  <c r="AC311" i="3"/>
  <c r="AC312" i="3"/>
  <c r="AG312" i="3" s="1"/>
  <c r="AC313" i="3"/>
  <c r="AC314" i="3"/>
  <c r="AC315" i="3"/>
  <c r="AC316" i="3"/>
  <c r="AC317" i="3"/>
  <c r="AC318" i="3"/>
  <c r="AC319" i="3"/>
  <c r="AC320" i="3"/>
  <c r="AG320" i="3" s="1"/>
  <c r="AC321" i="3"/>
  <c r="AC322" i="3"/>
  <c r="AG322" i="3" s="1"/>
  <c r="AC323" i="3"/>
  <c r="AG323" i="3" s="1"/>
  <c r="AC324" i="3"/>
  <c r="AG324" i="3" s="1"/>
  <c r="AC325" i="3"/>
  <c r="AG325" i="3" s="1"/>
  <c r="AC326" i="3"/>
  <c r="AG326" i="3" s="1"/>
  <c r="AC327" i="3"/>
  <c r="AC328" i="3"/>
  <c r="AG328" i="3" s="1"/>
  <c r="AC329" i="3"/>
  <c r="AC330" i="3"/>
  <c r="AC331" i="3"/>
  <c r="AC332" i="3"/>
  <c r="AC333" i="3"/>
  <c r="AC334" i="3"/>
  <c r="AC335" i="3"/>
  <c r="AC336" i="3"/>
  <c r="AG336" i="3" s="1"/>
  <c r="AC337" i="3"/>
  <c r="AC338" i="3"/>
  <c r="AG338" i="3" s="1"/>
  <c r="AC339" i="3"/>
  <c r="AG339" i="3" s="1"/>
  <c r="AC340" i="3"/>
  <c r="AC341" i="3"/>
  <c r="AG341" i="3" s="1"/>
  <c r="AC342" i="3"/>
  <c r="AG342" i="3" s="1"/>
  <c r="AC343" i="3"/>
  <c r="AC344" i="3"/>
  <c r="AG344" i="3" s="1"/>
  <c r="AI344" i="3" s="1"/>
  <c r="AC345" i="3"/>
  <c r="AC346" i="3"/>
  <c r="AC347" i="3"/>
  <c r="AC348" i="3"/>
  <c r="AC349" i="3"/>
  <c r="AC350" i="3"/>
  <c r="AC351" i="3"/>
  <c r="AC352" i="3"/>
  <c r="AG352" i="3" s="1"/>
  <c r="AC353" i="3"/>
  <c r="AC354" i="3"/>
  <c r="AG354" i="3" s="1"/>
  <c r="AC355" i="3"/>
  <c r="AG355" i="3" s="1"/>
  <c r="AC356" i="3"/>
  <c r="AG356" i="3" s="1"/>
  <c r="AC357" i="3"/>
  <c r="AG357" i="3" s="1"/>
  <c r="AC358" i="3"/>
  <c r="AG358" i="3" s="1"/>
  <c r="AC359" i="3"/>
  <c r="AG359" i="3" s="1"/>
  <c r="AC360" i="3"/>
  <c r="AG360" i="3" s="1"/>
  <c r="AC361" i="3"/>
  <c r="AC362" i="3"/>
  <c r="AC363" i="3"/>
  <c r="AC364" i="3"/>
  <c r="AC365" i="3"/>
  <c r="AC366" i="3"/>
  <c r="AC367" i="3"/>
  <c r="AC368" i="3"/>
  <c r="AG368" i="3" s="1"/>
  <c r="AC369" i="3"/>
  <c r="AC370" i="3"/>
  <c r="AG370" i="3" s="1"/>
  <c r="AC371" i="3"/>
  <c r="AG371" i="3" s="1"/>
  <c r="AC372" i="3"/>
  <c r="AC373" i="3"/>
  <c r="AG373" i="3" s="1"/>
  <c r="AC374" i="3"/>
  <c r="AG374" i="3" s="1"/>
  <c r="AC375" i="3"/>
  <c r="AG375" i="3" s="1"/>
  <c r="AC376" i="3"/>
  <c r="AG376" i="3" s="1"/>
  <c r="AC377" i="3"/>
  <c r="AC378" i="3"/>
  <c r="AC379" i="3"/>
  <c r="AC380" i="3"/>
  <c r="AC381" i="3"/>
  <c r="AC382" i="3"/>
  <c r="AC383" i="3"/>
  <c r="AC384" i="3"/>
  <c r="AG384" i="3" s="1"/>
  <c r="AC385" i="3"/>
  <c r="AC386" i="3"/>
  <c r="AG386" i="3" s="1"/>
  <c r="AC387" i="3"/>
  <c r="AG387" i="3" s="1"/>
  <c r="AC388" i="3"/>
  <c r="AG388" i="3" s="1"/>
  <c r="AC389" i="3"/>
  <c r="AG389" i="3" s="1"/>
  <c r="AC390" i="3"/>
  <c r="AC391" i="3"/>
  <c r="AG391" i="3" s="1"/>
  <c r="AC392" i="3"/>
  <c r="AG392" i="3" s="1"/>
  <c r="AC393" i="3"/>
  <c r="AC394" i="3"/>
  <c r="AC395" i="3"/>
  <c r="AC396" i="3"/>
  <c r="AC397" i="3"/>
  <c r="AC398" i="3"/>
  <c r="AC399" i="3"/>
  <c r="AC400" i="3"/>
  <c r="AG400" i="3" s="1"/>
  <c r="AC401" i="3"/>
  <c r="AC402" i="3"/>
  <c r="AG402" i="3" s="1"/>
  <c r="AC403" i="3"/>
  <c r="AG403" i="3" s="1"/>
  <c r="AC404" i="3"/>
  <c r="AG404" i="3" s="1"/>
  <c r="AC405" i="3"/>
  <c r="AG405" i="3" s="1"/>
  <c r="AC406" i="3"/>
  <c r="AG406" i="3" s="1"/>
  <c r="AC407" i="3"/>
  <c r="AC408" i="3"/>
  <c r="AG408" i="3" s="1"/>
  <c r="AC409" i="3"/>
  <c r="AC410" i="3"/>
  <c r="AC411" i="3"/>
  <c r="AC412" i="3"/>
  <c r="AC413" i="3"/>
  <c r="AC414" i="3"/>
  <c r="AC415" i="3"/>
  <c r="AC416" i="3"/>
  <c r="AG416" i="3" s="1"/>
  <c r="AC417" i="3"/>
  <c r="AC418" i="3"/>
  <c r="AG418" i="3" s="1"/>
  <c r="AC419" i="3"/>
  <c r="AG419" i="3" s="1"/>
  <c r="AC420" i="3"/>
  <c r="AG420" i="3" s="1"/>
  <c r="AC421" i="3"/>
  <c r="AG421" i="3" s="1"/>
  <c r="AC422" i="3"/>
  <c r="AG422" i="3" s="1"/>
  <c r="AC423" i="3"/>
  <c r="AC424" i="3"/>
  <c r="AG424" i="3" s="1"/>
  <c r="AC425" i="3"/>
  <c r="AC426" i="3"/>
  <c r="AC427" i="3"/>
  <c r="AC428" i="3"/>
  <c r="AC429" i="3"/>
  <c r="AC430" i="3"/>
  <c r="AC431" i="3"/>
  <c r="AC432" i="3"/>
  <c r="AG432" i="3" s="1"/>
  <c r="AC433" i="3"/>
  <c r="AC434" i="3"/>
  <c r="AG434" i="3" s="1"/>
  <c r="AC435" i="3"/>
  <c r="AG435" i="3" s="1"/>
  <c r="AC436" i="3"/>
  <c r="AG436" i="3" s="1"/>
  <c r="AC437" i="3"/>
  <c r="AG437" i="3" s="1"/>
  <c r="AC438" i="3"/>
  <c r="AG438" i="3" s="1"/>
  <c r="AC439" i="3"/>
  <c r="AC440" i="3"/>
  <c r="AG440" i="3" s="1"/>
  <c r="AC441" i="3"/>
  <c r="AC442" i="3"/>
  <c r="AC443" i="3"/>
  <c r="AC444" i="3"/>
  <c r="AC445" i="3"/>
  <c r="AC446" i="3"/>
  <c r="AC447" i="3"/>
  <c r="AC448" i="3"/>
  <c r="AG448" i="3" s="1"/>
  <c r="AC449" i="3"/>
  <c r="AC450" i="3"/>
  <c r="AG450" i="3" s="1"/>
  <c r="AC451" i="3"/>
  <c r="AG451" i="3" s="1"/>
  <c r="AC452" i="3"/>
  <c r="AG452" i="3" s="1"/>
  <c r="AC453" i="3"/>
  <c r="AG453" i="3" s="1"/>
  <c r="AC454" i="3"/>
  <c r="AG454" i="3" s="1"/>
  <c r="AC455" i="3"/>
  <c r="AG455" i="3" s="1"/>
  <c r="AC456" i="3"/>
  <c r="AC457" i="3"/>
  <c r="AC458" i="3"/>
  <c r="AC459" i="3"/>
  <c r="AC460" i="3"/>
  <c r="AC461" i="3"/>
  <c r="AC462" i="3"/>
  <c r="AC463" i="3"/>
  <c r="AC464" i="3"/>
  <c r="AG464" i="3" s="1"/>
  <c r="AC465" i="3"/>
  <c r="AC466" i="3"/>
  <c r="AG466" i="3" s="1"/>
  <c r="AC467" i="3"/>
  <c r="AG467" i="3" s="1"/>
  <c r="AC468" i="3"/>
  <c r="AG468" i="3" s="1"/>
  <c r="AC469" i="3"/>
  <c r="AG469" i="3" s="1"/>
  <c r="AC470" i="3"/>
  <c r="AG470" i="3" s="1"/>
  <c r="AI470" i="3" s="1"/>
  <c r="AC471" i="3"/>
  <c r="AG471" i="3" s="1"/>
  <c r="AC472" i="3"/>
  <c r="AG472" i="3" s="1"/>
  <c r="AC473" i="3"/>
  <c r="AC474" i="3"/>
  <c r="AC475" i="3"/>
  <c r="AC476" i="3"/>
  <c r="AC477" i="3"/>
  <c r="AC478" i="3"/>
  <c r="AC479" i="3"/>
  <c r="AC480" i="3"/>
  <c r="AG480" i="3" s="1"/>
  <c r="AC481" i="3"/>
  <c r="AC482" i="3"/>
  <c r="AG482" i="3" s="1"/>
  <c r="AC483" i="3"/>
  <c r="AG483" i="3" s="1"/>
  <c r="AC484" i="3"/>
  <c r="AG484" i="3" s="1"/>
  <c r="AC485" i="3"/>
  <c r="AG485" i="3" s="1"/>
  <c r="AC486" i="3"/>
  <c r="AG486" i="3" s="1"/>
  <c r="AC487" i="3"/>
  <c r="AG487" i="3" s="1"/>
  <c r="AC488" i="3"/>
  <c r="AG488" i="3" s="1"/>
  <c r="AC489" i="3"/>
  <c r="AC490" i="3"/>
  <c r="AC491" i="3"/>
  <c r="AC492" i="3"/>
  <c r="AC493" i="3"/>
  <c r="AC494" i="3"/>
  <c r="AC495" i="3"/>
  <c r="AC496" i="3"/>
  <c r="AG496" i="3" s="1"/>
  <c r="AC497" i="3"/>
  <c r="AC498" i="3"/>
  <c r="AG498" i="3" s="1"/>
  <c r="AC499" i="3"/>
  <c r="AG499" i="3" s="1"/>
  <c r="AC500" i="3"/>
  <c r="AC501" i="3"/>
  <c r="AG501" i="3" s="1"/>
  <c r="AC502" i="3"/>
  <c r="AG502" i="3" s="1"/>
  <c r="AI502" i="3" s="1"/>
  <c r="AC3" i="3"/>
  <c r="AF30" i="3"/>
  <c r="AG30" i="3"/>
  <c r="AH30" i="3"/>
  <c r="AF31" i="3"/>
  <c r="AG31" i="3"/>
  <c r="AH31" i="3"/>
  <c r="AF32" i="3"/>
  <c r="AH32" i="3"/>
  <c r="AF33" i="3"/>
  <c r="AG33" i="3"/>
  <c r="AH33" i="3"/>
  <c r="AF34" i="3"/>
  <c r="AH34" i="3"/>
  <c r="AF35" i="3"/>
  <c r="AH35" i="3"/>
  <c r="AF36" i="3"/>
  <c r="AG36" i="3"/>
  <c r="AH36" i="3"/>
  <c r="AF37" i="3"/>
  <c r="AH37" i="3"/>
  <c r="AF38" i="3"/>
  <c r="AH38" i="3"/>
  <c r="AF39" i="3"/>
  <c r="AH39" i="3"/>
  <c r="AF40" i="3"/>
  <c r="AH40" i="3"/>
  <c r="AF41" i="3"/>
  <c r="AG41" i="3"/>
  <c r="AH41" i="3"/>
  <c r="AF42" i="3"/>
  <c r="AG42" i="3"/>
  <c r="AH42" i="3"/>
  <c r="AF43" i="3"/>
  <c r="AG43" i="3"/>
  <c r="AH43" i="3"/>
  <c r="AF44" i="3"/>
  <c r="AG44" i="3"/>
  <c r="AH44" i="3"/>
  <c r="AF45" i="3"/>
  <c r="AG45" i="3"/>
  <c r="AH45" i="3"/>
  <c r="AF46" i="3"/>
  <c r="AG46" i="3"/>
  <c r="AH46" i="3"/>
  <c r="AF47" i="3"/>
  <c r="AG47" i="3"/>
  <c r="AH47" i="3"/>
  <c r="AF48" i="3"/>
  <c r="AH48" i="3"/>
  <c r="AF49" i="3"/>
  <c r="AG49" i="3"/>
  <c r="AH49" i="3"/>
  <c r="AF50" i="3"/>
  <c r="AH50" i="3"/>
  <c r="AF51" i="3"/>
  <c r="AH51" i="3"/>
  <c r="AF52" i="3"/>
  <c r="AG52" i="3"/>
  <c r="AH52" i="3"/>
  <c r="AF53" i="3"/>
  <c r="AH53" i="3"/>
  <c r="AF54" i="3"/>
  <c r="AH54" i="3"/>
  <c r="AF55" i="3"/>
  <c r="AH55" i="3"/>
  <c r="AF56" i="3"/>
  <c r="AH56" i="3"/>
  <c r="AF57" i="3"/>
  <c r="AG57" i="3"/>
  <c r="AH57" i="3"/>
  <c r="AF58" i="3"/>
  <c r="AG58" i="3"/>
  <c r="AH58" i="3"/>
  <c r="AF59" i="3"/>
  <c r="AG59" i="3"/>
  <c r="AH59" i="3"/>
  <c r="AF60" i="3"/>
  <c r="AG60" i="3"/>
  <c r="AH60" i="3"/>
  <c r="AF61" i="3"/>
  <c r="AG61" i="3"/>
  <c r="AH61" i="3"/>
  <c r="AF62" i="3"/>
  <c r="AG62" i="3"/>
  <c r="AH62" i="3"/>
  <c r="AF63" i="3"/>
  <c r="AG63" i="3"/>
  <c r="AH63" i="3"/>
  <c r="AE64" i="3"/>
  <c r="AF64" i="3"/>
  <c r="AH64" i="3"/>
  <c r="AF65" i="3"/>
  <c r="AG65" i="3"/>
  <c r="AH65" i="3"/>
  <c r="AF66" i="3"/>
  <c r="AH66" i="3"/>
  <c r="AF67" i="3"/>
  <c r="AH67" i="3"/>
  <c r="AF68" i="3"/>
  <c r="AH68" i="3"/>
  <c r="AF69" i="3"/>
  <c r="AH69" i="3"/>
  <c r="AF70" i="3"/>
  <c r="AH70" i="3"/>
  <c r="AF71" i="3"/>
  <c r="AH71" i="3"/>
  <c r="AF72" i="3"/>
  <c r="AH72" i="3"/>
  <c r="AF73" i="3"/>
  <c r="AG73" i="3"/>
  <c r="AH73" i="3"/>
  <c r="AF74" i="3"/>
  <c r="AG74" i="3"/>
  <c r="AH74" i="3"/>
  <c r="AF75" i="3"/>
  <c r="AG75" i="3"/>
  <c r="AH75" i="3"/>
  <c r="AF76" i="3"/>
  <c r="AG76" i="3"/>
  <c r="AH76" i="3"/>
  <c r="AF77" i="3"/>
  <c r="AG77" i="3"/>
  <c r="AH77" i="3"/>
  <c r="AF78" i="3"/>
  <c r="AG78" i="3"/>
  <c r="AH78" i="3"/>
  <c r="AF79" i="3"/>
  <c r="AG79" i="3"/>
  <c r="AH79" i="3"/>
  <c r="AF80" i="3"/>
  <c r="AH80" i="3"/>
  <c r="AF81" i="3"/>
  <c r="AG81" i="3"/>
  <c r="AH81" i="3"/>
  <c r="AF82" i="3"/>
  <c r="AH82" i="3"/>
  <c r="AF83" i="3"/>
  <c r="AH83" i="3"/>
  <c r="AF84" i="3"/>
  <c r="AH84" i="3"/>
  <c r="AF85" i="3"/>
  <c r="AH85" i="3"/>
  <c r="AF86" i="3"/>
  <c r="AH86" i="3"/>
  <c r="AF87" i="3"/>
  <c r="AG87" i="3"/>
  <c r="AH87" i="3"/>
  <c r="AF88" i="3"/>
  <c r="AH88" i="3"/>
  <c r="AF89" i="3"/>
  <c r="AG89" i="3"/>
  <c r="AH89" i="3"/>
  <c r="AF90" i="3"/>
  <c r="AG90" i="3"/>
  <c r="AH90" i="3"/>
  <c r="AF91" i="3"/>
  <c r="AG91" i="3"/>
  <c r="AH91" i="3"/>
  <c r="AF92" i="3"/>
  <c r="AG92" i="3"/>
  <c r="AH92" i="3"/>
  <c r="AE93" i="3"/>
  <c r="AF93" i="3"/>
  <c r="AG93" i="3"/>
  <c r="AH93" i="3"/>
  <c r="AF94" i="3"/>
  <c r="AG94" i="3"/>
  <c r="AH94" i="3"/>
  <c r="AF95" i="3"/>
  <c r="AG95" i="3"/>
  <c r="AH95" i="3"/>
  <c r="AF96" i="3"/>
  <c r="AG96" i="3"/>
  <c r="AH96" i="3"/>
  <c r="AE97" i="3"/>
  <c r="AF97" i="3"/>
  <c r="AG97" i="3"/>
  <c r="AH97" i="3"/>
  <c r="AF98" i="3"/>
  <c r="AH98" i="3"/>
  <c r="AF99" i="3"/>
  <c r="AH99" i="3"/>
  <c r="AF100" i="3"/>
  <c r="AH100" i="3"/>
  <c r="AF101" i="3"/>
  <c r="AH101" i="3"/>
  <c r="AF102" i="3"/>
  <c r="AH102" i="3"/>
  <c r="AF103" i="3"/>
  <c r="AG103" i="3"/>
  <c r="AH103" i="3"/>
  <c r="AF104" i="3"/>
  <c r="AH104" i="3"/>
  <c r="AF105" i="3"/>
  <c r="AG105" i="3"/>
  <c r="AH105" i="3"/>
  <c r="AF106" i="3"/>
  <c r="AG106" i="3"/>
  <c r="AH106" i="3"/>
  <c r="AF107" i="3"/>
  <c r="AG107" i="3"/>
  <c r="AH107" i="3"/>
  <c r="AF108" i="3"/>
  <c r="AG108" i="3"/>
  <c r="AH108" i="3"/>
  <c r="AF109" i="3"/>
  <c r="AG109" i="3"/>
  <c r="AH109" i="3"/>
  <c r="AF110" i="3"/>
  <c r="AG110" i="3"/>
  <c r="AH110" i="3"/>
  <c r="AF111" i="3"/>
  <c r="AG111" i="3"/>
  <c r="AH111" i="3"/>
  <c r="AF112" i="3"/>
  <c r="AH112" i="3"/>
  <c r="AF113" i="3"/>
  <c r="AG113" i="3"/>
  <c r="AH113" i="3"/>
  <c r="AF114" i="3"/>
  <c r="AH114" i="3"/>
  <c r="AF115" i="3"/>
  <c r="AH115" i="3"/>
  <c r="AF116" i="3"/>
  <c r="AH116" i="3"/>
  <c r="AF117" i="3"/>
  <c r="AH117" i="3"/>
  <c r="AF118" i="3"/>
  <c r="AH118" i="3"/>
  <c r="AF119" i="3"/>
  <c r="AG119" i="3"/>
  <c r="AH119" i="3"/>
  <c r="AF120" i="3"/>
  <c r="AH120" i="3"/>
  <c r="AF121" i="3"/>
  <c r="AG121" i="3"/>
  <c r="AH121" i="3"/>
  <c r="AF122" i="3"/>
  <c r="AG122" i="3"/>
  <c r="AH122" i="3"/>
  <c r="AF123" i="3"/>
  <c r="AG123" i="3"/>
  <c r="AH123" i="3"/>
  <c r="AF124" i="3"/>
  <c r="AG124" i="3"/>
  <c r="AH124" i="3"/>
  <c r="AF125" i="3"/>
  <c r="AG125" i="3"/>
  <c r="AH125" i="3"/>
  <c r="AF126" i="3"/>
  <c r="AG126" i="3"/>
  <c r="AH126" i="3"/>
  <c r="AF127" i="3"/>
  <c r="AG127" i="3"/>
  <c r="AH127" i="3"/>
  <c r="AF128" i="3"/>
  <c r="AH128" i="3"/>
  <c r="AE129" i="3"/>
  <c r="AF129" i="3"/>
  <c r="AG129" i="3"/>
  <c r="AH129" i="3"/>
  <c r="AF130" i="3"/>
  <c r="AH130" i="3"/>
  <c r="AF131" i="3"/>
  <c r="AH131" i="3"/>
  <c r="AF132" i="3"/>
  <c r="AH132" i="3"/>
  <c r="AF133" i="3"/>
  <c r="AH133" i="3"/>
  <c r="AF134" i="3"/>
  <c r="AH134" i="3"/>
  <c r="AF135" i="3"/>
  <c r="AH135" i="3"/>
  <c r="AF136" i="3"/>
  <c r="AH136" i="3"/>
  <c r="AF137" i="3"/>
  <c r="AG137" i="3"/>
  <c r="AH137" i="3"/>
  <c r="AF138" i="3"/>
  <c r="AG138" i="3"/>
  <c r="AH138" i="3"/>
  <c r="AF139" i="3"/>
  <c r="AG139" i="3"/>
  <c r="AH139" i="3"/>
  <c r="AF140" i="3"/>
  <c r="AG140" i="3"/>
  <c r="AH140" i="3"/>
  <c r="AF141" i="3"/>
  <c r="AG141" i="3"/>
  <c r="AH141" i="3"/>
  <c r="AF142" i="3"/>
  <c r="AG142" i="3"/>
  <c r="AH142" i="3"/>
  <c r="AF143" i="3"/>
  <c r="AG143" i="3"/>
  <c r="AH143" i="3"/>
  <c r="AF144" i="3"/>
  <c r="AH144" i="3"/>
  <c r="AF145" i="3"/>
  <c r="AG145" i="3"/>
  <c r="AH145" i="3"/>
  <c r="AF146" i="3"/>
  <c r="AH146" i="3"/>
  <c r="AF147" i="3"/>
  <c r="AH147" i="3"/>
  <c r="AF148" i="3"/>
  <c r="AH148" i="3"/>
  <c r="AF149" i="3"/>
  <c r="AH149" i="3"/>
  <c r="AF150" i="3"/>
  <c r="AH150" i="3"/>
  <c r="AF151" i="3"/>
  <c r="AH151" i="3"/>
  <c r="AF152" i="3"/>
  <c r="AH152" i="3"/>
  <c r="AF153" i="3"/>
  <c r="AG153" i="3"/>
  <c r="AH153" i="3"/>
  <c r="AF154" i="3"/>
  <c r="AG154" i="3"/>
  <c r="AH154" i="3"/>
  <c r="AF155" i="3"/>
  <c r="AG155" i="3"/>
  <c r="AH155" i="3"/>
  <c r="AF156" i="3"/>
  <c r="AG156" i="3"/>
  <c r="AH156" i="3"/>
  <c r="AF157" i="3"/>
  <c r="AG157" i="3"/>
  <c r="AH157" i="3"/>
  <c r="AF158" i="3"/>
  <c r="AG158" i="3"/>
  <c r="AH158" i="3"/>
  <c r="AE159" i="3"/>
  <c r="AI159" i="3" s="1"/>
  <c r="AF159" i="3"/>
  <c r="AG159" i="3"/>
  <c r="AH159" i="3"/>
  <c r="AF160" i="3"/>
  <c r="AH160" i="3"/>
  <c r="AF161" i="3"/>
  <c r="AG161" i="3"/>
  <c r="AH161" i="3"/>
  <c r="AF162" i="3"/>
  <c r="AH162" i="3"/>
  <c r="AF163" i="3"/>
  <c r="AH163" i="3"/>
  <c r="AF164" i="3"/>
  <c r="AG164" i="3"/>
  <c r="AH164" i="3"/>
  <c r="AF165" i="3"/>
  <c r="AH165" i="3"/>
  <c r="AF166" i="3"/>
  <c r="AH166" i="3"/>
  <c r="AF167" i="3"/>
  <c r="AH167" i="3"/>
  <c r="AF168" i="3"/>
  <c r="AH168" i="3"/>
  <c r="AF169" i="3"/>
  <c r="AG169" i="3"/>
  <c r="AH169" i="3"/>
  <c r="AF170" i="3"/>
  <c r="AG170" i="3"/>
  <c r="AH170" i="3"/>
  <c r="AF171" i="3"/>
  <c r="AG171" i="3"/>
  <c r="AH171" i="3"/>
  <c r="AF172" i="3"/>
  <c r="AG172" i="3"/>
  <c r="AH172" i="3"/>
  <c r="AF173" i="3"/>
  <c r="AG173" i="3"/>
  <c r="AH173" i="3"/>
  <c r="AF174" i="3"/>
  <c r="AG174" i="3"/>
  <c r="AH174" i="3"/>
  <c r="AF175" i="3"/>
  <c r="AG175" i="3"/>
  <c r="AH175" i="3"/>
  <c r="AF176" i="3"/>
  <c r="AH176" i="3"/>
  <c r="AF177" i="3"/>
  <c r="AG177" i="3"/>
  <c r="AH177" i="3"/>
  <c r="AF178" i="3"/>
  <c r="AH178" i="3"/>
  <c r="AF179" i="3"/>
  <c r="AH179" i="3"/>
  <c r="AF180" i="3"/>
  <c r="AG180" i="3"/>
  <c r="AH180" i="3"/>
  <c r="AF181" i="3"/>
  <c r="AH181" i="3"/>
  <c r="AE182" i="3"/>
  <c r="AF182" i="3"/>
  <c r="AH182" i="3"/>
  <c r="AF183" i="3"/>
  <c r="AH183" i="3"/>
  <c r="AF184" i="3"/>
  <c r="AH184" i="3"/>
  <c r="AF185" i="3"/>
  <c r="AG185" i="3"/>
  <c r="AH185" i="3"/>
  <c r="AF186" i="3"/>
  <c r="AG186" i="3"/>
  <c r="AH186" i="3"/>
  <c r="AF187" i="3"/>
  <c r="AG187" i="3"/>
  <c r="AH187" i="3"/>
  <c r="AF188" i="3"/>
  <c r="AG188" i="3"/>
  <c r="AH188" i="3"/>
  <c r="AF189" i="3"/>
  <c r="AG189" i="3"/>
  <c r="AH189" i="3"/>
  <c r="AF190" i="3"/>
  <c r="AG190" i="3"/>
  <c r="AH190" i="3"/>
  <c r="AF191" i="3"/>
  <c r="AG191" i="3"/>
  <c r="AH191" i="3"/>
  <c r="AF192" i="3"/>
  <c r="AH192" i="3"/>
  <c r="AF193" i="3"/>
  <c r="AG193" i="3"/>
  <c r="AH193" i="3"/>
  <c r="AF194" i="3"/>
  <c r="AH194" i="3"/>
  <c r="AF195" i="3"/>
  <c r="AH195" i="3"/>
  <c r="AF196" i="3"/>
  <c r="AH196" i="3"/>
  <c r="AF197" i="3"/>
  <c r="AH197" i="3"/>
  <c r="AF198" i="3"/>
  <c r="AH198" i="3"/>
  <c r="AF199" i="3"/>
  <c r="AH199" i="3"/>
  <c r="AF200" i="3"/>
  <c r="AH200" i="3"/>
  <c r="AF201" i="3"/>
  <c r="AG201" i="3"/>
  <c r="AH201" i="3"/>
  <c r="AF202" i="3"/>
  <c r="AG202" i="3"/>
  <c r="AH202" i="3"/>
  <c r="AF203" i="3"/>
  <c r="AG203" i="3"/>
  <c r="AH203" i="3"/>
  <c r="AF204" i="3"/>
  <c r="AG204" i="3"/>
  <c r="AH204" i="3"/>
  <c r="AF205" i="3"/>
  <c r="AG205" i="3"/>
  <c r="AH205" i="3"/>
  <c r="AF206" i="3"/>
  <c r="AG206" i="3"/>
  <c r="AH206" i="3"/>
  <c r="AF207" i="3"/>
  <c r="AG207" i="3"/>
  <c r="AH207" i="3"/>
  <c r="AF208" i="3"/>
  <c r="AH208" i="3"/>
  <c r="AF209" i="3"/>
  <c r="AG209" i="3"/>
  <c r="AH209" i="3"/>
  <c r="AF210" i="3"/>
  <c r="AH210" i="3"/>
  <c r="AF211" i="3"/>
  <c r="AH211" i="3"/>
  <c r="AF212" i="3"/>
  <c r="AH212" i="3"/>
  <c r="AF213" i="3"/>
  <c r="AH213" i="3"/>
  <c r="AF214" i="3"/>
  <c r="AH214" i="3"/>
  <c r="AF215" i="3"/>
  <c r="AG215" i="3"/>
  <c r="AH215" i="3"/>
  <c r="AE216" i="3"/>
  <c r="AF216" i="3"/>
  <c r="AG216" i="3"/>
  <c r="AH216" i="3"/>
  <c r="AF217" i="3"/>
  <c r="AG217" i="3"/>
  <c r="AH217" i="3"/>
  <c r="AF218" i="3"/>
  <c r="AG218" i="3"/>
  <c r="AH218" i="3"/>
  <c r="AF219" i="3"/>
  <c r="AG219" i="3"/>
  <c r="AH219" i="3"/>
  <c r="AF220" i="3"/>
  <c r="AG220" i="3"/>
  <c r="AH220" i="3"/>
  <c r="AF221" i="3"/>
  <c r="AG221" i="3"/>
  <c r="AH221" i="3"/>
  <c r="AF222" i="3"/>
  <c r="AG222" i="3"/>
  <c r="AH222" i="3"/>
  <c r="AF223" i="3"/>
  <c r="AG223" i="3"/>
  <c r="AH223" i="3"/>
  <c r="AF224" i="3"/>
  <c r="AH224" i="3"/>
  <c r="AF225" i="3"/>
  <c r="AG225" i="3"/>
  <c r="AH225" i="3"/>
  <c r="AF226" i="3"/>
  <c r="AH226" i="3"/>
  <c r="AF227" i="3"/>
  <c r="AH227" i="3"/>
  <c r="AF228" i="3"/>
  <c r="AH228" i="3"/>
  <c r="AF229" i="3"/>
  <c r="AH229" i="3"/>
  <c r="AF230" i="3"/>
  <c r="AH230" i="3"/>
  <c r="AF231" i="3"/>
  <c r="AG231" i="3"/>
  <c r="AH231" i="3"/>
  <c r="AE232" i="3"/>
  <c r="AF232" i="3"/>
  <c r="AG232" i="3"/>
  <c r="AH232" i="3"/>
  <c r="AF233" i="3"/>
  <c r="AG233" i="3"/>
  <c r="AH233" i="3"/>
  <c r="AF234" i="3"/>
  <c r="AG234" i="3"/>
  <c r="AH234" i="3"/>
  <c r="AF235" i="3"/>
  <c r="AG235" i="3"/>
  <c r="AH235" i="3"/>
  <c r="AF236" i="3"/>
  <c r="AG236" i="3"/>
  <c r="AH236" i="3"/>
  <c r="AF237" i="3"/>
  <c r="AG237" i="3"/>
  <c r="AH237" i="3"/>
  <c r="AF238" i="3"/>
  <c r="AG238" i="3"/>
  <c r="AH238" i="3"/>
  <c r="AF239" i="3"/>
  <c r="AG239" i="3"/>
  <c r="AH239" i="3"/>
  <c r="AF240" i="3"/>
  <c r="AH240" i="3"/>
  <c r="AF241" i="3"/>
  <c r="AG241" i="3"/>
  <c r="AH241" i="3"/>
  <c r="AF242" i="3"/>
  <c r="AH242" i="3"/>
  <c r="AF243" i="3"/>
  <c r="AH243" i="3"/>
  <c r="AF244" i="3"/>
  <c r="AH244" i="3"/>
  <c r="AF245" i="3"/>
  <c r="AH245" i="3"/>
  <c r="AF246" i="3"/>
  <c r="AH246" i="3"/>
  <c r="AF247" i="3"/>
  <c r="AH247" i="3"/>
  <c r="AF248" i="3"/>
  <c r="AH248" i="3"/>
  <c r="AF249" i="3"/>
  <c r="AG249" i="3"/>
  <c r="AH249" i="3"/>
  <c r="AF250" i="3"/>
  <c r="AG250" i="3"/>
  <c r="AH250" i="3"/>
  <c r="AF251" i="3"/>
  <c r="AG251" i="3"/>
  <c r="AH251" i="3"/>
  <c r="AF252" i="3"/>
  <c r="AG252" i="3"/>
  <c r="AH252" i="3"/>
  <c r="AF253" i="3"/>
  <c r="AG253" i="3"/>
  <c r="AH253" i="3"/>
  <c r="AF254" i="3"/>
  <c r="AG254" i="3"/>
  <c r="AH254" i="3"/>
  <c r="AF255" i="3"/>
  <c r="AG255" i="3"/>
  <c r="AH255" i="3"/>
  <c r="AF256" i="3"/>
  <c r="AH256" i="3"/>
  <c r="AF257" i="3"/>
  <c r="AG257" i="3"/>
  <c r="AH257" i="3"/>
  <c r="AF258" i="3"/>
  <c r="AH258" i="3"/>
  <c r="AE259" i="3"/>
  <c r="AF259" i="3"/>
  <c r="AH259" i="3"/>
  <c r="AF260" i="3"/>
  <c r="AH260" i="3"/>
  <c r="AF261" i="3"/>
  <c r="AH261" i="3"/>
  <c r="AF262" i="3"/>
  <c r="AH262" i="3"/>
  <c r="AF263" i="3"/>
  <c r="AH263" i="3"/>
  <c r="AF264" i="3"/>
  <c r="AH264" i="3"/>
  <c r="AF265" i="3"/>
  <c r="AG265" i="3"/>
  <c r="AH265" i="3"/>
  <c r="AF266" i="3"/>
  <c r="AG266" i="3"/>
  <c r="AH266" i="3"/>
  <c r="AF267" i="3"/>
  <c r="AG267" i="3"/>
  <c r="AH267" i="3"/>
  <c r="AF268" i="3"/>
  <c r="AG268" i="3"/>
  <c r="AH268" i="3"/>
  <c r="AF269" i="3"/>
  <c r="AG269" i="3"/>
  <c r="AH269" i="3"/>
  <c r="AF270" i="3"/>
  <c r="AG270" i="3"/>
  <c r="AH270" i="3"/>
  <c r="AF271" i="3"/>
  <c r="AG271" i="3"/>
  <c r="AH271" i="3"/>
  <c r="AF272" i="3"/>
  <c r="AH272" i="3"/>
  <c r="AF273" i="3"/>
  <c r="AG273" i="3"/>
  <c r="AH273" i="3"/>
  <c r="AF274" i="3"/>
  <c r="AH274" i="3"/>
  <c r="AF275" i="3"/>
  <c r="AH275" i="3"/>
  <c r="AF276" i="3"/>
  <c r="AH276" i="3"/>
  <c r="AF277" i="3"/>
  <c r="AH277" i="3"/>
  <c r="AF278" i="3"/>
  <c r="AH278" i="3"/>
  <c r="AF279" i="3"/>
  <c r="AH279" i="3"/>
  <c r="AF280" i="3"/>
  <c r="AH280" i="3"/>
  <c r="AF281" i="3"/>
  <c r="AG281" i="3"/>
  <c r="AH281" i="3"/>
  <c r="AF282" i="3"/>
  <c r="AG282" i="3"/>
  <c r="AH282" i="3"/>
  <c r="AF283" i="3"/>
  <c r="AG283" i="3"/>
  <c r="AH283" i="3"/>
  <c r="AF284" i="3"/>
  <c r="AG284" i="3"/>
  <c r="AH284" i="3"/>
  <c r="AF285" i="3"/>
  <c r="AG285" i="3"/>
  <c r="AH285" i="3"/>
  <c r="AF286" i="3"/>
  <c r="AG286" i="3"/>
  <c r="AH286" i="3"/>
  <c r="AF287" i="3"/>
  <c r="AG287" i="3"/>
  <c r="AH287" i="3"/>
  <c r="AF288" i="3"/>
  <c r="AH288" i="3"/>
  <c r="AF289" i="3"/>
  <c r="AG289" i="3"/>
  <c r="AH289" i="3"/>
  <c r="AF290" i="3"/>
  <c r="AH290" i="3"/>
  <c r="AF291" i="3"/>
  <c r="AH291" i="3"/>
  <c r="AF292" i="3"/>
  <c r="AH292" i="3"/>
  <c r="AF293" i="3"/>
  <c r="AH293" i="3"/>
  <c r="AF294" i="3"/>
  <c r="AH294" i="3"/>
  <c r="AF295" i="3"/>
  <c r="AH295" i="3"/>
  <c r="AF296" i="3"/>
  <c r="AH296" i="3"/>
  <c r="AF297" i="3"/>
  <c r="AG297" i="3"/>
  <c r="AH297" i="3"/>
  <c r="AF298" i="3"/>
  <c r="AG298" i="3"/>
  <c r="AH298" i="3"/>
  <c r="AF299" i="3"/>
  <c r="AG299" i="3"/>
  <c r="AH299" i="3"/>
  <c r="AF300" i="3"/>
  <c r="AG300" i="3"/>
  <c r="AH300" i="3"/>
  <c r="AF301" i="3"/>
  <c r="AG301" i="3"/>
  <c r="AH301" i="3"/>
  <c r="AF302" i="3"/>
  <c r="AG302" i="3"/>
  <c r="AH302" i="3"/>
  <c r="AF303" i="3"/>
  <c r="AG303" i="3"/>
  <c r="AH303" i="3"/>
  <c r="AF304" i="3"/>
  <c r="AH304" i="3"/>
  <c r="AE305" i="3"/>
  <c r="AF305" i="3"/>
  <c r="AG305" i="3"/>
  <c r="AH305" i="3"/>
  <c r="AF306" i="3"/>
  <c r="AH306" i="3"/>
  <c r="AF307" i="3"/>
  <c r="AH307" i="3"/>
  <c r="AF308" i="3"/>
  <c r="AH308" i="3"/>
  <c r="AF309" i="3"/>
  <c r="AH309" i="3"/>
  <c r="AF310" i="3"/>
  <c r="AH310" i="3"/>
  <c r="AF311" i="3"/>
  <c r="AG311" i="3"/>
  <c r="AH311" i="3"/>
  <c r="AE312" i="3"/>
  <c r="AF312" i="3"/>
  <c r="AH312" i="3"/>
  <c r="AF313" i="3"/>
  <c r="AG313" i="3"/>
  <c r="AH313" i="3"/>
  <c r="AF314" i="3"/>
  <c r="AG314" i="3"/>
  <c r="AH314" i="3"/>
  <c r="AF315" i="3"/>
  <c r="AG315" i="3"/>
  <c r="AH315" i="3"/>
  <c r="AF316" i="3"/>
  <c r="AG316" i="3"/>
  <c r="AH316" i="3"/>
  <c r="AF317" i="3"/>
  <c r="AG317" i="3"/>
  <c r="AH317" i="3"/>
  <c r="AF318" i="3"/>
  <c r="AG318" i="3"/>
  <c r="AH318" i="3"/>
  <c r="AF319" i="3"/>
  <c r="AG319" i="3"/>
  <c r="AH319" i="3"/>
  <c r="AF320" i="3"/>
  <c r="AH320" i="3"/>
  <c r="AF321" i="3"/>
  <c r="AG321" i="3"/>
  <c r="AH321" i="3"/>
  <c r="AF322" i="3"/>
  <c r="AH322" i="3"/>
  <c r="AF323" i="3"/>
  <c r="AH323" i="3"/>
  <c r="AF324" i="3"/>
  <c r="AH324" i="3"/>
  <c r="AF325" i="3"/>
  <c r="AH325" i="3"/>
  <c r="AF326" i="3"/>
  <c r="AH326" i="3"/>
  <c r="AF327" i="3"/>
  <c r="AG327" i="3"/>
  <c r="AH327" i="3"/>
  <c r="AF328" i="3"/>
  <c r="AH328" i="3"/>
  <c r="AF329" i="3"/>
  <c r="AG329" i="3"/>
  <c r="AH329" i="3"/>
  <c r="AF330" i="3"/>
  <c r="AG330" i="3"/>
  <c r="AH330" i="3"/>
  <c r="AF331" i="3"/>
  <c r="AG331" i="3"/>
  <c r="AH331" i="3"/>
  <c r="AF332" i="3"/>
  <c r="AG332" i="3"/>
  <c r="AH332" i="3"/>
  <c r="AF333" i="3"/>
  <c r="AG333" i="3"/>
  <c r="AH333" i="3"/>
  <c r="AF334" i="3"/>
  <c r="AG334" i="3"/>
  <c r="AH334" i="3"/>
  <c r="AF335" i="3"/>
  <c r="AG335" i="3"/>
  <c r="AH335" i="3"/>
  <c r="AF336" i="3"/>
  <c r="AH336" i="3"/>
  <c r="AF337" i="3"/>
  <c r="AG337" i="3"/>
  <c r="AH337" i="3"/>
  <c r="AF338" i="3"/>
  <c r="AH338" i="3"/>
  <c r="AF339" i="3"/>
  <c r="AH339" i="3"/>
  <c r="AF340" i="3"/>
  <c r="AG340" i="3"/>
  <c r="AH340" i="3"/>
  <c r="AF341" i="3"/>
  <c r="AH341" i="3"/>
  <c r="AF342" i="3"/>
  <c r="AH342" i="3"/>
  <c r="AF343" i="3"/>
  <c r="AG343" i="3"/>
  <c r="AH343" i="3"/>
  <c r="AF344" i="3"/>
  <c r="AH344" i="3"/>
  <c r="AF345" i="3"/>
  <c r="AG345" i="3"/>
  <c r="AH345" i="3"/>
  <c r="AF346" i="3"/>
  <c r="AG346" i="3"/>
  <c r="AH346" i="3"/>
  <c r="AF347" i="3"/>
  <c r="AG347" i="3"/>
  <c r="AH347" i="3"/>
  <c r="AF348" i="3"/>
  <c r="AG348" i="3"/>
  <c r="AH348" i="3"/>
  <c r="AF349" i="3"/>
  <c r="AG349" i="3"/>
  <c r="AH349" i="3"/>
  <c r="AE350" i="3"/>
  <c r="AF350" i="3"/>
  <c r="AG350" i="3"/>
  <c r="AH350" i="3"/>
  <c r="AF351" i="3"/>
  <c r="AG351" i="3"/>
  <c r="AH351" i="3"/>
  <c r="AF352" i="3"/>
  <c r="AH352" i="3"/>
  <c r="AE353" i="3"/>
  <c r="AF353" i="3"/>
  <c r="AG353" i="3"/>
  <c r="AH353" i="3"/>
  <c r="AF354" i="3"/>
  <c r="AH354" i="3"/>
  <c r="AF355" i="3"/>
  <c r="AH355" i="3"/>
  <c r="AF356" i="3"/>
  <c r="AH356" i="3"/>
  <c r="AF357" i="3"/>
  <c r="AH357" i="3"/>
  <c r="AF358" i="3"/>
  <c r="AH358" i="3"/>
  <c r="AF359" i="3"/>
  <c r="AH359" i="3"/>
  <c r="AF360" i="3"/>
  <c r="AH360" i="3"/>
  <c r="AF361" i="3"/>
  <c r="AG361" i="3"/>
  <c r="AH361" i="3"/>
  <c r="AF362" i="3"/>
  <c r="AG362" i="3"/>
  <c r="AH362" i="3"/>
  <c r="AF363" i="3"/>
  <c r="AG363" i="3"/>
  <c r="AH363" i="3"/>
  <c r="AF364" i="3"/>
  <c r="AG364" i="3"/>
  <c r="AH364" i="3"/>
  <c r="AF365" i="3"/>
  <c r="AG365" i="3"/>
  <c r="AH365" i="3"/>
  <c r="AF366" i="3"/>
  <c r="AG366" i="3"/>
  <c r="AH366" i="3"/>
  <c r="AF367" i="3"/>
  <c r="AG367" i="3"/>
  <c r="AH367" i="3"/>
  <c r="AF368" i="3"/>
  <c r="AH368" i="3"/>
  <c r="AF369" i="3"/>
  <c r="AG369" i="3"/>
  <c r="AH369" i="3"/>
  <c r="AF370" i="3"/>
  <c r="AH370" i="3"/>
  <c r="AF371" i="3"/>
  <c r="AH371" i="3"/>
  <c r="AF372" i="3"/>
  <c r="AG372" i="3"/>
  <c r="AH372" i="3"/>
  <c r="AF373" i="3"/>
  <c r="AH373" i="3"/>
  <c r="AF374" i="3"/>
  <c r="AH374" i="3"/>
  <c r="AF375" i="3"/>
  <c r="AH375" i="3"/>
  <c r="AF376" i="3"/>
  <c r="AH376" i="3"/>
  <c r="AF377" i="3"/>
  <c r="AG377" i="3"/>
  <c r="AH377" i="3"/>
  <c r="AF378" i="3"/>
  <c r="AG378" i="3"/>
  <c r="AH378" i="3"/>
  <c r="AF379" i="3"/>
  <c r="AG379" i="3"/>
  <c r="AH379" i="3"/>
  <c r="AF380" i="3"/>
  <c r="AG380" i="3"/>
  <c r="AH380" i="3"/>
  <c r="AF381" i="3"/>
  <c r="AG381" i="3"/>
  <c r="AH381" i="3"/>
  <c r="AF382" i="3"/>
  <c r="AG382" i="3"/>
  <c r="AH382" i="3"/>
  <c r="AF383" i="3"/>
  <c r="AG383" i="3"/>
  <c r="AH383" i="3"/>
  <c r="AF384" i="3"/>
  <c r="AH384" i="3"/>
  <c r="AF385" i="3"/>
  <c r="AG385" i="3"/>
  <c r="AH385" i="3"/>
  <c r="AF386" i="3"/>
  <c r="AH386" i="3"/>
  <c r="AF387" i="3"/>
  <c r="AH387" i="3"/>
  <c r="AF388" i="3"/>
  <c r="AH388" i="3"/>
  <c r="AF389" i="3"/>
  <c r="AH389" i="3"/>
  <c r="AF390" i="3"/>
  <c r="AG390" i="3"/>
  <c r="AH390" i="3"/>
  <c r="AF391" i="3"/>
  <c r="AH391" i="3"/>
  <c r="AF392" i="3"/>
  <c r="AH392" i="3"/>
  <c r="AF393" i="3"/>
  <c r="AG393" i="3"/>
  <c r="AH393" i="3"/>
  <c r="AF394" i="3"/>
  <c r="AG394" i="3"/>
  <c r="AH394" i="3"/>
  <c r="AF395" i="3"/>
  <c r="AG395" i="3"/>
  <c r="AH395" i="3"/>
  <c r="AF396" i="3"/>
  <c r="AG396" i="3"/>
  <c r="AH396" i="3"/>
  <c r="AF397" i="3"/>
  <c r="AG397" i="3"/>
  <c r="AH397" i="3"/>
  <c r="AF398" i="3"/>
  <c r="AG398" i="3"/>
  <c r="AH398" i="3"/>
  <c r="AF399" i="3"/>
  <c r="AG399" i="3"/>
  <c r="AH399" i="3"/>
  <c r="AF400" i="3"/>
  <c r="AH400" i="3"/>
  <c r="AF401" i="3"/>
  <c r="AG401" i="3"/>
  <c r="AH401" i="3"/>
  <c r="AF402" i="3"/>
  <c r="AH402" i="3"/>
  <c r="AF403" i="3"/>
  <c r="AH403" i="3"/>
  <c r="AF404" i="3"/>
  <c r="AH404" i="3"/>
  <c r="AF405" i="3"/>
  <c r="AH405" i="3"/>
  <c r="AF406" i="3"/>
  <c r="AH406" i="3"/>
  <c r="AE407" i="3"/>
  <c r="AF407" i="3"/>
  <c r="AG407" i="3"/>
  <c r="AH407" i="3"/>
  <c r="AF408" i="3"/>
  <c r="AH408" i="3"/>
  <c r="AF409" i="3"/>
  <c r="AG409" i="3"/>
  <c r="AH409" i="3"/>
  <c r="AF410" i="3"/>
  <c r="AG410" i="3"/>
  <c r="AH410" i="3"/>
  <c r="AF411" i="3"/>
  <c r="AG411" i="3"/>
  <c r="AH411" i="3"/>
  <c r="AF412" i="3"/>
  <c r="AG412" i="3"/>
  <c r="AH412" i="3"/>
  <c r="AF413" i="3"/>
  <c r="AG413" i="3"/>
  <c r="AH413" i="3"/>
  <c r="AF414" i="3"/>
  <c r="AG414" i="3"/>
  <c r="AH414" i="3"/>
  <c r="AF415" i="3"/>
  <c r="AG415" i="3"/>
  <c r="AH415" i="3"/>
  <c r="AF416" i="3"/>
  <c r="AH416" i="3"/>
  <c r="AE417" i="3"/>
  <c r="AF417" i="3"/>
  <c r="AG417" i="3"/>
  <c r="AH417" i="3"/>
  <c r="AF418" i="3"/>
  <c r="AH418" i="3"/>
  <c r="AF419" i="3"/>
  <c r="AH419" i="3"/>
  <c r="AF420" i="3"/>
  <c r="AH420" i="3"/>
  <c r="AF421" i="3"/>
  <c r="AH421" i="3"/>
  <c r="AF422" i="3"/>
  <c r="AH422" i="3"/>
  <c r="AF423" i="3"/>
  <c r="AG423" i="3"/>
  <c r="AH423" i="3"/>
  <c r="AF424" i="3"/>
  <c r="AH424" i="3"/>
  <c r="AF425" i="3"/>
  <c r="AG425" i="3"/>
  <c r="AH425" i="3"/>
  <c r="AF426" i="3"/>
  <c r="AG426" i="3"/>
  <c r="AH426" i="3"/>
  <c r="AF427" i="3"/>
  <c r="AG427" i="3"/>
  <c r="AH427" i="3"/>
  <c r="AF428" i="3"/>
  <c r="AG428" i="3"/>
  <c r="AH428" i="3"/>
  <c r="AF429" i="3"/>
  <c r="AG429" i="3"/>
  <c r="AH429" i="3"/>
  <c r="AF430" i="3"/>
  <c r="AG430" i="3"/>
  <c r="AH430" i="3"/>
  <c r="AE431" i="3"/>
  <c r="AF431" i="3"/>
  <c r="AG431" i="3"/>
  <c r="AH431" i="3"/>
  <c r="AF432" i="3"/>
  <c r="AH432" i="3"/>
  <c r="AF433" i="3"/>
  <c r="AG433" i="3"/>
  <c r="AH433" i="3"/>
  <c r="AF434" i="3"/>
  <c r="AH434" i="3"/>
  <c r="AF435" i="3"/>
  <c r="AH435" i="3"/>
  <c r="AF436" i="3"/>
  <c r="AH436" i="3"/>
  <c r="AF437" i="3"/>
  <c r="AH437" i="3"/>
  <c r="AF438" i="3"/>
  <c r="AH438" i="3"/>
  <c r="AF439" i="3"/>
  <c r="AG439" i="3"/>
  <c r="AH439" i="3"/>
  <c r="AF440" i="3"/>
  <c r="AH440" i="3"/>
  <c r="AF441" i="3"/>
  <c r="AG441" i="3"/>
  <c r="AH441" i="3"/>
  <c r="AF442" i="3"/>
  <c r="AG442" i="3"/>
  <c r="AH442" i="3"/>
  <c r="AF443" i="3"/>
  <c r="AG443" i="3"/>
  <c r="AH443" i="3"/>
  <c r="AF444" i="3"/>
  <c r="AG444" i="3"/>
  <c r="AH444" i="3"/>
  <c r="AF445" i="3"/>
  <c r="AG445" i="3"/>
  <c r="AH445" i="3"/>
  <c r="AE446" i="3"/>
  <c r="AF446" i="3"/>
  <c r="AG446" i="3"/>
  <c r="AH446" i="3"/>
  <c r="AF447" i="3"/>
  <c r="AG447" i="3"/>
  <c r="AH447" i="3"/>
  <c r="AF448" i="3"/>
  <c r="AH448" i="3"/>
  <c r="AF449" i="3"/>
  <c r="AG449" i="3"/>
  <c r="AH449" i="3"/>
  <c r="AF450" i="3"/>
  <c r="AH450" i="3"/>
  <c r="AF451" i="3"/>
  <c r="AH451" i="3"/>
  <c r="AF452" i="3"/>
  <c r="AH452" i="3"/>
  <c r="AF453" i="3"/>
  <c r="AH453" i="3"/>
  <c r="AF454" i="3"/>
  <c r="AH454" i="3"/>
  <c r="AF455" i="3"/>
  <c r="AH455" i="3"/>
  <c r="AF456" i="3"/>
  <c r="AG456" i="3"/>
  <c r="AH456" i="3"/>
  <c r="AF457" i="3"/>
  <c r="AG457" i="3"/>
  <c r="AH457" i="3"/>
  <c r="AF458" i="3"/>
  <c r="AG458" i="3"/>
  <c r="AH458" i="3"/>
  <c r="AF459" i="3"/>
  <c r="AG459" i="3"/>
  <c r="AH459" i="3"/>
  <c r="AF460" i="3"/>
  <c r="AG460" i="3"/>
  <c r="AH460" i="3"/>
  <c r="AF461" i="3"/>
  <c r="AG461" i="3"/>
  <c r="AH461" i="3"/>
  <c r="AF462" i="3"/>
  <c r="AG462" i="3"/>
  <c r="AH462" i="3"/>
  <c r="AF463" i="3"/>
  <c r="AG463" i="3"/>
  <c r="AH463" i="3"/>
  <c r="AF464" i="3"/>
  <c r="AH464" i="3"/>
  <c r="AF465" i="3"/>
  <c r="AG465" i="3"/>
  <c r="AH465" i="3"/>
  <c r="AF466" i="3"/>
  <c r="AH466" i="3"/>
  <c r="AE467" i="3"/>
  <c r="AF467" i="3"/>
  <c r="AH467" i="3"/>
  <c r="AF468" i="3"/>
  <c r="AH468" i="3"/>
  <c r="AF469" i="3"/>
  <c r="AH469" i="3"/>
  <c r="AF470" i="3"/>
  <c r="AH470" i="3"/>
  <c r="AF471" i="3"/>
  <c r="AH471" i="3"/>
  <c r="AF472" i="3"/>
  <c r="AH472" i="3"/>
  <c r="AF473" i="3"/>
  <c r="AG473" i="3"/>
  <c r="AH473" i="3"/>
  <c r="AF474" i="3"/>
  <c r="AG474" i="3"/>
  <c r="AH474" i="3"/>
  <c r="AF475" i="3"/>
  <c r="AG475" i="3"/>
  <c r="AH475" i="3"/>
  <c r="AF476" i="3"/>
  <c r="AG476" i="3"/>
  <c r="AH476" i="3"/>
  <c r="AF477" i="3"/>
  <c r="AG477" i="3"/>
  <c r="AH477" i="3"/>
  <c r="AF478" i="3"/>
  <c r="AG478" i="3"/>
  <c r="AH478" i="3"/>
  <c r="AF479" i="3"/>
  <c r="AG479" i="3"/>
  <c r="AH479" i="3"/>
  <c r="AF480" i="3"/>
  <c r="AH480" i="3"/>
  <c r="AF481" i="3"/>
  <c r="AG481" i="3"/>
  <c r="AH481" i="3"/>
  <c r="AF482" i="3"/>
  <c r="AH482" i="3"/>
  <c r="AF483" i="3"/>
  <c r="AH483" i="3"/>
  <c r="AF484" i="3"/>
  <c r="AH484" i="3"/>
  <c r="AF485" i="3"/>
  <c r="AH485" i="3"/>
  <c r="AF486" i="3"/>
  <c r="AH486" i="3"/>
  <c r="AF487" i="3"/>
  <c r="AH487" i="3"/>
  <c r="AF488" i="3"/>
  <c r="AH488" i="3"/>
  <c r="AF489" i="3"/>
  <c r="AG489" i="3"/>
  <c r="AH489" i="3"/>
  <c r="AF490" i="3"/>
  <c r="AG490" i="3"/>
  <c r="AH490" i="3"/>
  <c r="AF491" i="3"/>
  <c r="AG491" i="3"/>
  <c r="AH491" i="3"/>
  <c r="AF492" i="3"/>
  <c r="AG492" i="3"/>
  <c r="AH492" i="3"/>
  <c r="AF493" i="3"/>
  <c r="AG493" i="3"/>
  <c r="AH493" i="3"/>
  <c r="AF494" i="3"/>
  <c r="AG494" i="3"/>
  <c r="AH494" i="3"/>
  <c r="AF495" i="3"/>
  <c r="AG495" i="3"/>
  <c r="AH495" i="3"/>
  <c r="AF496" i="3"/>
  <c r="AH496" i="3"/>
  <c r="AF497" i="3"/>
  <c r="AG497" i="3"/>
  <c r="AH497" i="3"/>
  <c r="AF498" i="3"/>
  <c r="AH498" i="3"/>
  <c r="AF499" i="3"/>
  <c r="AH499" i="3"/>
  <c r="AF500" i="3"/>
  <c r="AG500" i="3"/>
  <c r="AH500" i="3"/>
  <c r="AF501" i="3"/>
  <c r="AH501" i="3"/>
  <c r="AF502" i="3"/>
  <c r="AH502" i="3"/>
  <c r="AF4" i="3"/>
  <c r="AH4" i="3"/>
  <c r="AF5" i="3"/>
  <c r="AH5" i="3"/>
  <c r="AI38" i="3"/>
  <c r="AI61" i="3"/>
  <c r="AI101" i="3"/>
  <c r="AI105" i="3"/>
  <c r="AI397" i="3"/>
  <c r="AD4" i="3"/>
  <c r="AE4" i="3" s="1"/>
  <c r="AI4" i="3" s="1"/>
  <c r="AD5" i="3"/>
  <c r="AE5" i="3" s="1"/>
  <c r="AD30" i="3"/>
  <c r="AE30" i="3" s="1"/>
  <c r="AD31" i="3"/>
  <c r="AE31" i="3" s="1"/>
  <c r="AD32" i="3"/>
  <c r="AE32" i="3" s="1"/>
  <c r="AD33" i="3"/>
  <c r="AE33" i="3" s="1"/>
  <c r="AI33" i="3" s="1"/>
  <c r="AD34" i="3"/>
  <c r="AE34" i="3" s="1"/>
  <c r="AD35" i="3"/>
  <c r="AE35" i="3" s="1"/>
  <c r="AD36" i="3"/>
  <c r="AE36" i="3" s="1"/>
  <c r="AD37" i="3"/>
  <c r="AE37" i="3" s="1"/>
  <c r="AD38" i="3"/>
  <c r="AE38" i="3" s="1"/>
  <c r="AD39" i="3"/>
  <c r="AE39" i="3" s="1"/>
  <c r="AD40" i="3"/>
  <c r="AE40" i="3" s="1"/>
  <c r="AD41" i="3"/>
  <c r="AE41" i="3" s="1"/>
  <c r="AI41" i="3" s="1"/>
  <c r="AD42" i="3"/>
  <c r="AE42" i="3" s="1"/>
  <c r="AD43" i="3"/>
  <c r="AE43" i="3" s="1"/>
  <c r="AD44" i="3"/>
  <c r="AE44" i="3" s="1"/>
  <c r="AD45" i="3"/>
  <c r="AE45" i="3" s="1"/>
  <c r="AD46" i="3"/>
  <c r="AE46" i="3" s="1"/>
  <c r="AD47" i="3"/>
  <c r="AE47" i="3" s="1"/>
  <c r="AD48" i="3"/>
  <c r="AE48" i="3" s="1"/>
  <c r="AD49" i="3"/>
  <c r="AE49" i="3" s="1"/>
  <c r="AD50" i="3"/>
  <c r="AE50" i="3" s="1"/>
  <c r="AD51" i="3"/>
  <c r="AE51" i="3" s="1"/>
  <c r="AD52" i="3"/>
  <c r="AE52" i="3" s="1"/>
  <c r="AD53" i="3"/>
  <c r="AE53" i="3" s="1"/>
  <c r="AD54" i="3"/>
  <c r="AE54" i="3" s="1"/>
  <c r="AD55" i="3"/>
  <c r="AE55" i="3" s="1"/>
  <c r="AD56" i="3"/>
  <c r="AE56" i="3" s="1"/>
  <c r="AD57" i="3"/>
  <c r="AE57" i="3" s="1"/>
  <c r="AD58" i="3"/>
  <c r="AE58" i="3" s="1"/>
  <c r="AD59" i="3"/>
  <c r="AE59" i="3" s="1"/>
  <c r="AI59" i="3" s="1"/>
  <c r="AD60" i="3"/>
  <c r="AE60" i="3" s="1"/>
  <c r="AD61" i="3"/>
  <c r="AE61" i="3" s="1"/>
  <c r="AD62" i="3"/>
  <c r="AE62" i="3" s="1"/>
  <c r="AD63" i="3"/>
  <c r="AE63" i="3" s="1"/>
  <c r="AD64" i="3"/>
  <c r="AD65" i="3"/>
  <c r="AE65" i="3" s="1"/>
  <c r="AD66" i="3"/>
  <c r="AE66" i="3" s="1"/>
  <c r="AD67" i="3"/>
  <c r="AE67" i="3" s="1"/>
  <c r="AD68" i="3"/>
  <c r="AE68" i="3" s="1"/>
  <c r="AD69" i="3"/>
  <c r="AE69" i="3" s="1"/>
  <c r="AD70" i="3"/>
  <c r="AE70" i="3" s="1"/>
  <c r="AD71" i="3"/>
  <c r="AE71" i="3" s="1"/>
  <c r="AD72" i="3"/>
  <c r="AE72" i="3" s="1"/>
  <c r="AD73" i="3"/>
  <c r="AE73" i="3" s="1"/>
  <c r="AD74" i="3"/>
  <c r="AE74" i="3" s="1"/>
  <c r="AD75" i="3"/>
  <c r="AE75" i="3" s="1"/>
  <c r="AD76" i="3"/>
  <c r="AE76" i="3" s="1"/>
  <c r="AD77" i="3"/>
  <c r="AE77" i="3" s="1"/>
  <c r="AD78" i="3"/>
  <c r="AE78" i="3" s="1"/>
  <c r="AD79" i="3"/>
  <c r="AE79" i="3" s="1"/>
  <c r="AI79" i="3" s="1"/>
  <c r="AD80" i="3"/>
  <c r="AE80" i="3" s="1"/>
  <c r="AD81" i="3"/>
  <c r="AE81" i="3" s="1"/>
  <c r="AD82" i="3"/>
  <c r="AE82" i="3" s="1"/>
  <c r="AD83" i="3"/>
  <c r="AE83" i="3" s="1"/>
  <c r="AD84" i="3"/>
  <c r="AE84" i="3" s="1"/>
  <c r="AD85" i="3"/>
  <c r="AE85" i="3" s="1"/>
  <c r="AD86" i="3"/>
  <c r="AE86" i="3" s="1"/>
  <c r="AD87" i="3"/>
  <c r="AE87" i="3" s="1"/>
  <c r="AD88" i="3"/>
  <c r="AE88" i="3" s="1"/>
  <c r="AD89" i="3"/>
  <c r="AE89" i="3" s="1"/>
  <c r="AD90" i="3"/>
  <c r="AE90" i="3" s="1"/>
  <c r="AD91" i="3"/>
  <c r="AE91" i="3" s="1"/>
  <c r="AI91" i="3" s="1"/>
  <c r="AD92" i="3"/>
  <c r="AE92" i="3" s="1"/>
  <c r="AD93" i="3"/>
  <c r="AD94" i="3"/>
  <c r="AE94" i="3" s="1"/>
  <c r="AD95" i="3"/>
  <c r="AE95" i="3" s="1"/>
  <c r="AD96" i="3"/>
  <c r="AE96" i="3" s="1"/>
  <c r="AD97" i="3"/>
  <c r="AD98" i="3"/>
  <c r="AE98" i="3" s="1"/>
  <c r="AD99" i="3"/>
  <c r="AE99" i="3" s="1"/>
  <c r="AD100" i="3"/>
  <c r="AE100" i="3" s="1"/>
  <c r="AD101" i="3"/>
  <c r="AE101" i="3" s="1"/>
  <c r="AD102" i="3"/>
  <c r="AE102" i="3" s="1"/>
  <c r="AI102" i="3" s="1"/>
  <c r="AD103" i="3"/>
  <c r="AE103" i="3" s="1"/>
  <c r="AD104" i="3"/>
  <c r="AE104" i="3" s="1"/>
  <c r="AD105" i="3"/>
  <c r="AE105" i="3" s="1"/>
  <c r="AD106" i="3"/>
  <c r="AE106" i="3" s="1"/>
  <c r="AD107" i="3"/>
  <c r="AE107" i="3" s="1"/>
  <c r="AD108" i="3"/>
  <c r="AE108" i="3" s="1"/>
  <c r="AD109" i="3"/>
  <c r="AE109" i="3" s="1"/>
  <c r="AD110" i="3"/>
  <c r="AE110" i="3" s="1"/>
  <c r="AD111" i="3"/>
  <c r="AE111" i="3" s="1"/>
  <c r="AD112" i="3"/>
  <c r="AE112" i="3" s="1"/>
  <c r="AD113" i="3"/>
  <c r="AE113" i="3" s="1"/>
  <c r="AD114" i="3"/>
  <c r="AE114" i="3" s="1"/>
  <c r="AD115" i="3"/>
  <c r="AE115" i="3" s="1"/>
  <c r="AD116" i="3"/>
  <c r="AE116" i="3" s="1"/>
  <c r="AD117" i="3"/>
  <c r="AE117" i="3" s="1"/>
  <c r="AD118" i="3"/>
  <c r="AE118" i="3" s="1"/>
  <c r="AD119" i="3"/>
  <c r="AE119" i="3" s="1"/>
  <c r="AI119" i="3" s="1"/>
  <c r="AD120" i="3"/>
  <c r="AE120" i="3" s="1"/>
  <c r="AD121" i="3"/>
  <c r="AE121" i="3" s="1"/>
  <c r="AD122" i="3"/>
  <c r="AE122" i="3" s="1"/>
  <c r="AD123" i="3"/>
  <c r="AE123" i="3" s="1"/>
  <c r="AD124" i="3"/>
  <c r="AE124" i="3" s="1"/>
  <c r="AD125" i="3"/>
  <c r="AE125" i="3" s="1"/>
  <c r="AD126" i="3"/>
  <c r="AE126" i="3" s="1"/>
  <c r="AD127" i="3"/>
  <c r="AE127" i="3" s="1"/>
  <c r="AD128" i="3"/>
  <c r="AE128" i="3" s="1"/>
  <c r="AD129" i="3"/>
  <c r="AD130" i="3"/>
  <c r="AE130" i="3" s="1"/>
  <c r="AD131" i="3"/>
  <c r="AE131" i="3" s="1"/>
  <c r="AD132" i="3"/>
  <c r="AE132" i="3" s="1"/>
  <c r="AD133" i="3"/>
  <c r="AE133" i="3" s="1"/>
  <c r="AD134" i="3"/>
  <c r="AE134" i="3" s="1"/>
  <c r="AD135" i="3"/>
  <c r="AE135" i="3" s="1"/>
  <c r="AD136" i="3"/>
  <c r="AE136" i="3" s="1"/>
  <c r="AD137" i="3"/>
  <c r="AE137" i="3" s="1"/>
  <c r="AD138" i="3"/>
  <c r="AE138" i="3" s="1"/>
  <c r="AD139" i="3"/>
  <c r="AE139" i="3" s="1"/>
  <c r="AI139" i="3" s="1"/>
  <c r="AD140" i="3"/>
  <c r="AE140" i="3" s="1"/>
  <c r="AD141" i="3"/>
  <c r="AE141" i="3" s="1"/>
  <c r="AD142" i="3"/>
  <c r="AE142" i="3" s="1"/>
  <c r="AD143" i="3"/>
  <c r="AE143" i="3" s="1"/>
  <c r="AD144" i="3"/>
  <c r="AE144" i="3" s="1"/>
  <c r="AD145" i="3"/>
  <c r="AE145" i="3" s="1"/>
  <c r="AI145" i="3" s="1"/>
  <c r="AD146" i="3"/>
  <c r="AE146" i="3" s="1"/>
  <c r="AD147" i="3"/>
  <c r="AE147" i="3" s="1"/>
  <c r="AD148" i="3"/>
  <c r="AE148" i="3" s="1"/>
  <c r="AD149" i="3"/>
  <c r="AE149" i="3" s="1"/>
  <c r="AD150" i="3"/>
  <c r="AE150" i="3" s="1"/>
  <c r="AD151" i="3"/>
  <c r="AE151" i="3" s="1"/>
  <c r="AI151" i="3" s="1"/>
  <c r="AD152" i="3"/>
  <c r="AE152" i="3" s="1"/>
  <c r="AD153" i="3"/>
  <c r="AE153" i="3" s="1"/>
  <c r="AD154" i="3"/>
  <c r="AE154" i="3" s="1"/>
  <c r="AD155" i="3"/>
  <c r="AE155" i="3" s="1"/>
  <c r="AI155" i="3" s="1"/>
  <c r="AD156" i="3"/>
  <c r="AE156" i="3" s="1"/>
  <c r="AD157" i="3"/>
  <c r="AE157" i="3" s="1"/>
  <c r="AD158" i="3"/>
  <c r="AE158" i="3" s="1"/>
  <c r="AD159" i="3"/>
  <c r="AD160" i="3"/>
  <c r="AE160" i="3" s="1"/>
  <c r="AD161" i="3"/>
  <c r="AE161" i="3" s="1"/>
  <c r="AD162" i="3"/>
  <c r="AE162" i="3" s="1"/>
  <c r="AD163" i="3"/>
  <c r="AE163" i="3" s="1"/>
  <c r="AD164" i="3"/>
  <c r="AE164" i="3" s="1"/>
  <c r="AD165" i="3"/>
  <c r="AE165" i="3" s="1"/>
  <c r="AD166" i="3"/>
  <c r="AE166" i="3" s="1"/>
  <c r="AD167" i="3"/>
  <c r="AE167" i="3" s="1"/>
  <c r="AI167" i="3" s="1"/>
  <c r="AD168" i="3"/>
  <c r="AE168" i="3" s="1"/>
  <c r="AD169" i="3"/>
  <c r="AE169" i="3" s="1"/>
  <c r="AI169" i="3" s="1"/>
  <c r="AD170" i="3"/>
  <c r="AE170" i="3" s="1"/>
  <c r="AD171" i="3"/>
  <c r="AE171" i="3" s="1"/>
  <c r="AI171" i="3" s="1"/>
  <c r="AD172" i="3"/>
  <c r="AE172" i="3" s="1"/>
  <c r="AD173" i="3"/>
  <c r="AE173" i="3" s="1"/>
  <c r="AD174" i="3"/>
  <c r="AE174" i="3" s="1"/>
  <c r="AD175" i="3"/>
  <c r="AE175" i="3" s="1"/>
  <c r="AI175" i="3" s="1"/>
  <c r="AD176" i="3"/>
  <c r="AE176" i="3" s="1"/>
  <c r="AD177" i="3"/>
  <c r="AE177" i="3" s="1"/>
  <c r="AD178" i="3"/>
  <c r="AE178" i="3" s="1"/>
  <c r="AD179" i="3"/>
  <c r="AE179" i="3" s="1"/>
  <c r="AD180" i="3"/>
  <c r="AE180" i="3" s="1"/>
  <c r="AD181" i="3"/>
  <c r="AE181" i="3" s="1"/>
  <c r="AD182" i="3"/>
  <c r="AD183" i="3"/>
  <c r="AE183" i="3" s="1"/>
  <c r="AD184" i="3"/>
  <c r="AE184" i="3" s="1"/>
  <c r="AD185" i="3"/>
  <c r="AE185" i="3" s="1"/>
  <c r="AD186" i="3"/>
  <c r="AE186" i="3" s="1"/>
  <c r="AD187" i="3"/>
  <c r="AE187" i="3" s="1"/>
  <c r="AD188" i="3"/>
  <c r="AE188" i="3" s="1"/>
  <c r="AD189" i="3"/>
  <c r="AE189" i="3" s="1"/>
  <c r="AD190" i="3"/>
  <c r="AE190" i="3" s="1"/>
  <c r="AD191" i="3"/>
  <c r="AE191" i="3" s="1"/>
  <c r="AD192" i="3"/>
  <c r="AE192" i="3" s="1"/>
  <c r="AD193" i="3"/>
  <c r="AE193" i="3" s="1"/>
  <c r="AD194" i="3"/>
  <c r="AE194" i="3" s="1"/>
  <c r="AD195" i="3"/>
  <c r="AE195" i="3" s="1"/>
  <c r="AD196" i="3"/>
  <c r="AE196" i="3" s="1"/>
  <c r="AD197" i="3"/>
  <c r="AE197" i="3" s="1"/>
  <c r="AD198" i="3"/>
  <c r="AE198" i="3" s="1"/>
  <c r="AD199" i="3"/>
  <c r="AE199" i="3" s="1"/>
  <c r="AD200" i="3"/>
  <c r="AE200" i="3" s="1"/>
  <c r="AD201" i="3"/>
  <c r="AE201" i="3" s="1"/>
  <c r="AD202" i="3"/>
  <c r="AE202" i="3" s="1"/>
  <c r="AD203" i="3"/>
  <c r="AE203" i="3" s="1"/>
  <c r="AD204" i="3"/>
  <c r="AE204" i="3" s="1"/>
  <c r="AD205" i="3"/>
  <c r="AE205" i="3" s="1"/>
  <c r="AD206" i="3"/>
  <c r="AE206" i="3" s="1"/>
  <c r="AD207" i="3"/>
  <c r="AE207" i="3" s="1"/>
  <c r="AD208" i="3"/>
  <c r="AE208" i="3" s="1"/>
  <c r="AD209" i="3"/>
  <c r="AE209" i="3" s="1"/>
  <c r="AD210" i="3"/>
  <c r="AE210" i="3" s="1"/>
  <c r="AD211" i="3"/>
  <c r="AE211" i="3" s="1"/>
  <c r="AD212" i="3"/>
  <c r="AE212" i="3" s="1"/>
  <c r="AD213" i="3"/>
  <c r="AE213" i="3" s="1"/>
  <c r="AD214" i="3"/>
  <c r="AE214" i="3" s="1"/>
  <c r="AD215" i="3"/>
  <c r="AE215" i="3" s="1"/>
  <c r="AD216" i="3"/>
  <c r="AD217" i="3"/>
  <c r="AE217" i="3" s="1"/>
  <c r="AD218" i="3"/>
  <c r="AE218" i="3" s="1"/>
  <c r="AD219" i="3"/>
  <c r="AE219" i="3" s="1"/>
  <c r="AI219" i="3" s="1"/>
  <c r="AD220" i="3"/>
  <c r="AE220" i="3" s="1"/>
  <c r="AD221" i="3"/>
  <c r="AE221" i="3" s="1"/>
  <c r="AD222" i="3"/>
  <c r="AE222" i="3" s="1"/>
  <c r="AD223" i="3"/>
  <c r="AE223" i="3" s="1"/>
  <c r="AD224" i="3"/>
  <c r="AE224" i="3" s="1"/>
  <c r="AD225" i="3"/>
  <c r="AE225" i="3" s="1"/>
  <c r="AD226" i="3"/>
  <c r="AE226" i="3" s="1"/>
  <c r="AD227" i="3"/>
  <c r="AE227" i="3" s="1"/>
  <c r="AD228" i="3"/>
  <c r="AE228" i="3" s="1"/>
  <c r="AD229" i="3"/>
  <c r="AE229" i="3" s="1"/>
  <c r="AD230" i="3"/>
  <c r="AE230" i="3" s="1"/>
  <c r="AD231" i="3"/>
  <c r="AE231" i="3" s="1"/>
  <c r="AD232" i="3"/>
  <c r="AD233" i="3"/>
  <c r="AE233" i="3" s="1"/>
  <c r="AD234" i="3"/>
  <c r="AE234" i="3" s="1"/>
  <c r="AD235" i="3"/>
  <c r="AE235" i="3" s="1"/>
  <c r="AD236" i="3"/>
  <c r="AE236" i="3" s="1"/>
  <c r="AD237" i="3"/>
  <c r="AE237" i="3" s="1"/>
  <c r="AD238" i="3"/>
  <c r="AE238" i="3" s="1"/>
  <c r="AD239" i="3"/>
  <c r="AE239" i="3" s="1"/>
  <c r="AI239" i="3" s="1"/>
  <c r="AD240" i="3"/>
  <c r="AE240" i="3" s="1"/>
  <c r="AD241" i="3"/>
  <c r="AE241" i="3" s="1"/>
  <c r="AD242" i="3"/>
  <c r="AE242" i="3" s="1"/>
  <c r="AD243" i="3"/>
  <c r="AE243" i="3" s="1"/>
  <c r="AD244" i="3"/>
  <c r="AE244" i="3" s="1"/>
  <c r="AD245" i="3"/>
  <c r="AE245" i="3" s="1"/>
  <c r="AD246" i="3"/>
  <c r="AE246" i="3" s="1"/>
  <c r="AI246" i="3" s="1"/>
  <c r="AD247" i="3"/>
  <c r="AE247" i="3" s="1"/>
  <c r="AD248" i="3"/>
  <c r="AE248" i="3" s="1"/>
  <c r="AD249" i="3"/>
  <c r="AE249" i="3" s="1"/>
  <c r="AI249" i="3" s="1"/>
  <c r="AD250" i="3"/>
  <c r="AE250" i="3" s="1"/>
  <c r="AD251" i="3"/>
  <c r="AE251" i="3" s="1"/>
  <c r="AD252" i="3"/>
  <c r="AE252" i="3" s="1"/>
  <c r="AD253" i="3"/>
  <c r="AE253" i="3" s="1"/>
  <c r="AD254" i="3"/>
  <c r="AE254" i="3" s="1"/>
  <c r="AD255" i="3"/>
  <c r="AE255" i="3" s="1"/>
  <c r="AD256" i="3"/>
  <c r="AE256" i="3" s="1"/>
  <c r="AD257" i="3"/>
  <c r="AE257" i="3" s="1"/>
  <c r="AD258" i="3"/>
  <c r="AE258" i="3" s="1"/>
  <c r="AD259" i="3"/>
  <c r="AD260" i="3"/>
  <c r="AE260" i="3" s="1"/>
  <c r="AD261" i="3"/>
  <c r="AE261" i="3" s="1"/>
  <c r="AD262" i="3"/>
  <c r="AE262" i="3" s="1"/>
  <c r="AI262" i="3" s="1"/>
  <c r="AD263" i="3"/>
  <c r="AE263" i="3" s="1"/>
  <c r="AD264" i="3"/>
  <c r="AE264" i="3" s="1"/>
  <c r="AD265" i="3"/>
  <c r="AE265" i="3" s="1"/>
  <c r="AD266" i="3"/>
  <c r="AE266" i="3" s="1"/>
  <c r="AD267" i="3"/>
  <c r="AE267" i="3" s="1"/>
  <c r="AD268" i="3"/>
  <c r="AE268" i="3" s="1"/>
  <c r="AD269" i="3"/>
  <c r="AE269" i="3" s="1"/>
  <c r="AD270" i="3"/>
  <c r="AE270" i="3" s="1"/>
  <c r="AD271" i="3"/>
  <c r="AE271" i="3" s="1"/>
  <c r="AD272" i="3"/>
  <c r="AE272" i="3" s="1"/>
  <c r="AD273" i="3"/>
  <c r="AE273" i="3" s="1"/>
  <c r="AD274" i="3"/>
  <c r="AE274" i="3" s="1"/>
  <c r="AD275" i="3"/>
  <c r="AE275" i="3" s="1"/>
  <c r="AD276" i="3"/>
  <c r="AE276" i="3" s="1"/>
  <c r="AD277" i="3"/>
  <c r="AE277" i="3" s="1"/>
  <c r="AD278" i="3"/>
  <c r="AE278" i="3" s="1"/>
  <c r="AD279" i="3"/>
  <c r="AE279" i="3" s="1"/>
  <c r="AD280" i="3"/>
  <c r="AE280" i="3" s="1"/>
  <c r="AI280" i="3" s="1"/>
  <c r="AD281" i="3"/>
  <c r="AE281" i="3" s="1"/>
  <c r="AD282" i="3"/>
  <c r="AE282" i="3" s="1"/>
  <c r="AD283" i="3"/>
  <c r="AE283" i="3" s="1"/>
  <c r="AD284" i="3"/>
  <c r="AE284" i="3" s="1"/>
  <c r="AD285" i="3"/>
  <c r="AE285" i="3" s="1"/>
  <c r="AD286" i="3"/>
  <c r="AE286" i="3" s="1"/>
  <c r="AD287" i="3"/>
  <c r="AE287" i="3" s="1"/>
  <c r="AD288" i="3"/>
  <c r="AE288" i="3" s="1"/>
  <c r="AD289" i="3"/>
  <c r="AE289" i="3" s="1"/>
  <c r="AD290" i="3"/>
  <c r="AE290" i="3" s="1"/>
  <c r="AD291" i="3"/>
  <c r="AE291" i="3" s="1"/>
  <c r="AD292" i="3"/>
  <c r="AE292" i="3" s="1"/>
  <c r="AD293" i="3"/>
  <c r="AE293" i="3" s="1"/>
  <c r="AD294" i="3"/>
  <c r="AE294" i="3" s="1"/>
  <c r="AD295" i="3"/>
  <c r="AE295" i="3" s="1"/>
  <c r="AD296" i="3"/>
  <c r="AE296" i="3" s="1"/>
  <c r="AD297" i="3"/>
  <c r="AE297" i="3" s="1"/>
  <c r="AD298" i="3"/>
  <c r="AE298" i="3" s="1"/>
  <c r="AD299" i="3"/>
  <c r="AE299" i="3" s="1"/>
  <c r="AD300" i="3"/>
  <c r="AE300" i="3" s="1"/>
  <c r="AD301" i="3"/>
  <c r="AE301" i="3" s="1"/>
  <c r="AD302" i="3"/>
  <c r="AE302" i="3" s="1"/>
  <c r="AD303" i="3"/>
  <c r="AE303" i="3" s="1"/>
  <c r="AI303" i="3" s="1"/>
  <c r="AD304" i="3"/>
  <c r="AE304" i="3" s="1"/>
  <c r="AD305" i="3"/>
  <c r="AD306" i="3"/>
  <c r="AE306" i="3" s="1"/>
  <c r="AD307" i="3"/>
  <c r="AE307" i="3" s="1"/>
  <c r="AD308" i="3"/>
  <c r="AE308" i="3" s="1"/>
  <c r="AD309" i="3"/>
  <c r="AE309" i="3" s="1"/>
  <c r="AD310" i="3"/>
  <c r="AE310" i="3" s="1"/>
  <c r="AD311" i="3"/>
  <c r="AE311" i="3" s="1"/>
  <c r="AD312" i="3"/>
  <c r="AD313" i="3"/>
  <c r="AE313" i="3" s="1"/>
  <c r="AD314" i="3"/>
  <c r="AE314" i="3" s="1"/>
  <c r="AD315" i="3"/>
  <c r="AE315" i="3" s="1"/>
  <c r="AI315" i="3" s="1"/>
  <c r="AD316" i="3"/>
  <c r="AE316" i="3" s="1"/>
  <c r="AD317" i="3"/>
  <c r="AE317" i="3" s="1"/>
  <c r="AI317" i="3" s="1"/>
  <c r="AD318" i="3"/>
  <c r="AE318" i="3" s="1"/>
  <c r="AD319" i="3"/>
  <c r="AE319" i="3" s="1"/>
  <c r="AD320" i="3"/>
  <c r="AE320" i="3" s="1"/>
  <c r="AD321" i="3"/>
  <c r="AE321" i="3" s="1"/>
  <c r="AD322" i="3"/>
  <c r="AE322" i="3" s="1"/>
  <c r="AD323" i="3"/>
  <c r="AE323" i="3" s="1"/>
  <c r="AD324" i="3"/>
  <c r="AE324" i="3" s="1"/>
  <c r="AD325" i="3"/>
  <c r="AE325" i="3" s="1"/>
  <c r="AD326" i="3"/>
  <c r="AE326" i="3" s="1"/>
  <c r="AD327" i="3"/>
  <c r="AE327" i="3" s="1"/>
  <c r="AI327" i="3" s="1"/>
  <c r="AD328" i="3"/>
  <c r="AE328" i="3" s="1"/>
  <c r="AD329" i="3"/>
  <c r="AE329" i="3" s="1"/>
  <c r="AD330" i="3"/>
  <c r="AE330" i="3" s="1"/>
  <c r="AD331" i="3"/>
  <c r="AE331" i="3" s="1"/>
  <c r="AD332" i="3"/>
  <c r="AE332" i="3" s="1"/>
  <c r="AD333" i="3"/>
  <c r="AE333" i="3" s="1"/>
  <c r="AD334" i="3"/>
  <c r="AE334" i="3" s="1"/>
  <c r="AD335" i="3"/>
  <c r="AE335" i="3" s="1"/>
  <c r="AD336" i="3"/>
  <c r="AE336" i="3" s="1"/>
  <c r="AD337" i="3"/>
  <c r="AE337" i="3" s="1"/>
  <c r="AD338" i="3"/>
  <c r="AE338" i="3" s="1"/>
  <c r="AD339" i="3"/>
  <c r="AE339" i="3" s="1"/>
  <c r="AD340" i="3"/>
  <c r="AE340" i="3" s="1"/>
  <c r="AD341" i="3"/>
  <c r="AE341" i="3" s="1"/>
  <c r="AI341" i="3" s="1"/>
  <c r="AD342" i="3"/>
  <c r="AE342" i="3" s="1"/>
  <c r="AD343" i="3"/>
  <c r="AE343" i="3" s="1"/>
  <c r="AD344" i="3"/>
  <c r="AE344" i="3" s="1"/>
  <c r="AD345" i="3"/>
  <c r="AE345" i="3" s="1"/>
  <c r="AD346" i="3"/>
  <c r="AE346" i="3" s="1"/>
  <c r="AD347" i="3"/>
  <c r="AE347" i="3" s="1"/>
  <c r="AI347" i="3" s="1"/>
  <c r="AD348" i="3"/>
  <c r="AE348" i="3" s="1"/>
  <c r="AD349" i="3"/>
  <c r="AE349" i="3" s="1"/>
  <c r="AD350" i="3"/>
  <c r="AD351" i="3"/>
  <c r="AE351" i="3" s="1"/>
  <c r="AI351" i="3" s="1"/>
  <c r="AD352" i="3"/>
  <c r="AE352" i="3" s="1"/>
  <c r="AD353" i="3"/>
  <c r="AD354" i="3"/>
  <c r="AE354" i="3" s="1"/>
  <c r="AD355" i="3"/>
  <c r="AE355" i="3" s="1"/>
  <c r="AD356" i="3"/>
  <c r="AE356" i="3" s="1"/>
  <c r="AD357" i="3"/>
  <c r="AE357" i="3" s="1"/>
  <c r="AI357" i="3" s="1"/>
  <c r="AD358" i="3"/>
  <c r="AE358" i="3" s="1"/>
  <c r="AD359" i="3"/>
  <c r="AE359" i="3" s="1"/>
  <c r="AD360" i="3"/>
  <c r="AE360" i="3" s="1"/>
  <c r="AD361" i="3"/>
  <c r="AE361" i="3" s="1"/>
  <c r="AD362" i="3"/>
  <c r="AE362" i="3" s="1"/>
  <c r="AD363" i="3"/>
  <c r="AE363" i="3" s="1"/>
  <c r="AI363" i="3" s="1"/>
  <c r="AD364" i="3"/>
  <c r="AE364" i="3" s="1"/>
  <c r="AD365" i="3"/>
  <c r="AE365" i="3" s="1"/>
  <c r="AD366" i="3"/>
  <c r="AE366" i="3" s="1"/>
  <c r="AD367" i="3"/>
  <c r="AE367" i="3" s="1"/>
  <c r="AD368" i="3"/>
  <c r="AE368" i="3" s="1"/>
  <c r="AD369" i="3"/>
  <c r="AE369" i="3" s="1"/>
  <c r="AD370" i="3"/>
  <c r="AE370" i="3" s="1"/>
  <c r="AD371" i="3"/>
  <c r="AE371" i="3" s="1"/>
  <c r="AD372" i="3"/>
  <c r="AE372" i="3" s="1"/>
  <c r="AD373" i="3"/>
  <c r="AE373" i="3" s="1"/>
  <c r="AD374" i="3"/>
  <c r="AE374" i="3" s="1"/>
  <c r="AD375" i="3"/>
  <c r="AE375" i="3" s="1"/>
  <c r="AD376" i="3"/>
  <c r="AE376" i="3" s="1"/>
  <c r="AD377" i="3"/>
  <c r="AE377" i="3" s="1"/>
  <c r="AD378" i="3"/>
  <c r="AE378" i="3" s="1"/>
  <c r="AD379" i="3"/>
  <c r="AE379" i="3" s="1"/>
  <c r="AI379" i="3" s="1"/>
  <c r="AD380" i="3"/>
  <c r="AE380" i="3" s="1"/>
  <c r="AD381" i="3"/>
  <c r="AE381" i="3" s="1"/>
  <c r="AD382" i="3"/>
  <c r="AE382" i="3" s="1"/>
  <c r="AD383" i="3"/>
  <c r="AE383" i="3" s="1"/>
  <c r="AD384" i="3"/>
  <c r="AE384" i="3" s="1"/>
  <c r="AD385" i="3"/>
  <c r="AE385" i="3" s="1"/>
  <c r="AD386" i="3"/>
  <c r="AE386" i="3" s="1"/>
  <c r="AD387" i="3"/>
  <c r="AE387" i="3" s="1"/>
  <c r="AD388" i="3"/>
  <c r="AE388" i="3" s="1"/>
  <c r="AD389" i="3"/>
  <c r="AE389" i="3" s="1"/>
  <c r="AD390" i="3"/>
  <c r="AE390" i="3" s="1"/>
  <c r="AD391" i="3"/>
  <c r="AE391" i="3" s="1"/>
  <c r="AD392" i="3"/>
  <c r="AE392" i="3" s="1"/>
  <c r="AD393" i="3"/>
  <c r="AE393" i="3" s="1"/>
  <c r="AD394" i="3"/>
  <c r="AE394" i="3" s="1"/>
  <c r="AD395" i="3"/>
  <c r="AE395" i="3" s="1"/>
  <c r="AD396" i="3"/>
  <c r="AE396" i="3" s="1"/>
  <c r="AD397" i="3"/>
  <c r="AE397" i="3" s="1"/>
  <c r="AD398" i="3"/>
  <c r="AE398" i="3" s="1"/>
  <c r="AD399" i="3"/>
  <c r="AE399" i="3" s="1"/>
  <c r="AD400" i="3"/>
  <c r="AE400" i="3" s="1"/>
  <c r="AD401" i="3"/>
  <c r="AE401" i="3" s="1"/>
  <c r="AD402" i="3"/>
  <c r="AE402" i="3" s="1"/>
  <c r="AD403" i="3"/>
  <c r="AE403" i="3" s="1"/>
  <c r="AD404" i="3"/>
  <c r="AE404" i="3" s="1"/>
  <c r="AD405" i="3"/>
  <c r="AE405" i="3" s="1"/>
  <c r="AD406" i="3"/>
  <c r="AE406" i="3" s="1"/>
  <c r="AD407" i="3"/>
  <c r="AD408" i="3"/>
  <c r="AE408" i="3" s="1"/>
  <c r="AD409" i="3"/>
  <c r="AE409" i="3" s="1"/>
  <c r="AI409" i="3" s="1"/>
  <c r="AD410" i="3"/>
  <c r="AE410" i="3" s="1"/>
  <c r="AD411" i="3"/>
  <c r="AE411" i="3" s="1"/>
  <c r="AD412" i="3"/>
  <c r="AE412" i="3" s="1"/>
  <c r="AD413" i="3"/>
  <c r="AE413" i="3" s="1"/>
  <c r="AD414" i="3"/>
  <c r="AE414" i="3" s="1"/>
  <c r="AD415" i="3"/>
  <c r="AE415" i="3" s="1"/>
  <c r="AI415" i="3" s="1"/>
  <c r="AD416" i="3"/>
  <c r="AE416" i="3" s="1"/>
  <c r="AD417" i="3"/>
  <c r="AD418" i="3"/>
  <c r="AE418" i="3" s="1"/>
  <c r="AD419" i="3"/>
  <c r="AE419" i="3" s="1"/>
  <c r="AD420" i="3"/>
  <c r="AE420" i="3" s="1"/>
  <c r="AD421" i="3"/>
  <c r="AE421" i="3" s="1"/>
  <c r="AI421" i="3" s="1"/>
  <c r="AD422" i="3"/>
  <c r="AE422" i="3" s="1"/>
  <c r="AD423" i="3"/>
  <c r="AE423" i="3" s="1"/>
  <c r="AD424" i="3"/>
  <c r="AE424" i="3" s="1"/>
  <c r="AD425" i="3"/>
  <c r="AE425" i="3" s="1"/>
  <c r="AI425" i="3" s="1"/>
  <c r="AD426" i="3"/>
  <c r="AE426" i="3" s="1"/>
  <c r="AD427" i="3"/>
  <c r="AE427" i="3" s="1"/>
  <c r="AD428" i="3"/>
  <c r="AE428" i="3" s="1"/>
  <c r="AD429" i="3"/>
  <c r="AE429" i="3" s="1"/>
  <c r="AD430" i="3"/>
  <c r="AE430" i="3" s="1"/>
  <c r="AD431" i="3"/>
  <c r="AD432" i="3"/>
  <c r="AE432" i="3" s="1"/>
  <c r="AD433" i="3"/>
  <c r="AE433" i="3" s="1"/>
  <c r="AD434" i="3"/>
  <c r="AE434" i="3" s="1"/>
  <c r="AD435" i="3"/>
  <c r="AE435" i="3" s="1"/>
  <c r="AD436" i="3"/>
  <c r="AE436" i="3" s="1"/>
  <c r="AD437" i="3"/>
  <c r="AE437" i="3" s="1"/>
  <c r="AD438" i="3"/>
  <c r="AE438" i="3" s="1"/>
  <c r="AI438" i="3" s="1"/>
  <c r="AD439" i="3"/>
  <c r="AE439" i="3" s="1"/>
  <c r="AD440" i="3"/>
  <c r="AE440" i="3" s="1"/>
  <c r="AD441" i="3"/>
  <c r="AE441" i="3" s="1"/>
  <c r="AD442" i="3"/>
  <c r="AE442" i="3" s="1"/>
  <c r="AD443" i="3"/>
  <c r="AE443" i="3" s="1"/>
  <c r="AD444" i="3"/>
  <c r="AE444" i="3" s="1"/>
  <c r="AD445" i="3"/>
  <c r="AE445" i="3" s="1"/>
  <c r="AD446" i="3"/>
  <c r="AD447" i="3"/>
  <c r="AE447" i="3" s="1"/>
  <c r="AD448" i="3"/>
  <c r="AE448" i="3" s="1"/>
  <c r="AD449" i="3"/>
  <c r="AE449" i="3" s="1"/>
  <c r="AD450" i="3"/>
  <c r="AE450" i="3" s="1"/>
  <c r="AD451" i="3"/>
  <c r="AE451" i="3" s="1"/>
  <c r="AD452" i="3"/>
  <c r="AE452" i="3" s="1"/>
  <c r="AD453" i="3"/>
  <c r="AE453" i="3" s="1"/>
  <c r="AD454" i="3"/>
  <c r="AE454" i="3" s="1"/>
  <c r="AD455" i="3"/>
  <c r="AE455" i="3" s="1"/>
  <c r="AD456" i="3"/>
  <c r="AE456" i="3" s="1"/>
  <c r="AD457" i="3"/>
  <c r="AE457" i="3" s="1"/>
  <c r="AD458" i="3"/>
  <c r="AE458" i="3" s="1"/>
  <c r="AD459" i="3"/>
  <c r="AE459" i="3" s="1"/>
  <c r="AD460" i="3"/>
  <c r="AE460" i="3" s="1"/>
  <c r="AD461" i="3"/>
  <c r="AE461" i="3" s="1"/>
  <c r="AD462" i="3"/>
  <c r="AE462" i="3" s="1"/>
  <c r="AD463" i="3"/>
  <c r="AE463" i="3" s="1"/>
  <c r="AD464" i="3"/>
  <c r="AE464" i="3" s="1"/>
  <c r="AD465" i="3"/>
  <c r="AE465" i="3" s="1"/>
  <c r="AD466" i="3"/>
  <c r="AE466" i="3" s="1"/>
  <c r="AD467" i="3"/>
  <c r="AD468" i="3"/>
  <c r="AE468" i="3" s="1"/>
  <c r="AD469" i="3"/>
  <c r="AE469" i="3" s="1"/>
  <c r="AD470" i="3"/>
  <c r="AE470" i="3" s="1"/>
  <c r="AD471" i="3"/>
  <c r="AE471" i="3" s="1"/>
  <c r="AD472" i="3"/>
  <c r="AE472" i="3" s="1"/>
  <c r="AD473" i="3"/>
  <c r="AE473" i="3" s="1"/>
  <c r="AD474" i="3"/>
  <c r="AE474" i="3" s="1"/>
  <c r="AD475" i="3"/>
  <c r="AE475" i="3" s="1"/>
  <c r="AD476" i="3"/>
  <c r="AE476" i="3" s="1"/>
  <c r="AD477" i="3"/>
  <c r="AE477" i="3" s="1"/>
  <c r="AD478" i="3"/>
  <c r="AE478" i="3" s="1"/>
  <c r="AD479" i="3"/>
  <c r="AE479" i="3" s="1"/>
  <c r="AD480" i="3"/>
  <c r="AE480" i="3" s="1"/>
  <c r="AD481" i="3"/>
  <c r="AE481" i="3" s="1"/>
  <c r="AD482" i="3"/>
  <c r="AE482" i="3" s="1"/>
  <c r="AD483" i="3"/>
  <c r="AE483" i="3" s="1"/>
  <c r="AD484" i="3"/>
  <c r="AE484" i="3" s="1"/>
  <c r="AD485" i="3"/>
  <c r="AE485" i="3" s="1"/>
  <c r="AD486" i="3"/>
  <c r="AE486" i="3" s="1"/>
  <c r="AD487" i="3"/>
  <c r="AE487" i="3" s="1"/>
  <c r="AD488" i="3"/>
  <c r="AE488" i="3" s="1"/>
  <c r="AD489" i="3"/>
  <c r="AE489" i="3" s="1"/>
  <c r="AD490" i="3"/>
  <c r="AE490" i="3" s="1"/>
  <c r="AD491" i="3"/>
  <c r="AE491" i="3" s="1"/>
  <c r="AD492" i="3"/>
  <c r="AE492" i="3" s="1"/>
  <c r="AD493" i="3"/>
  <c r="AE493" i="3" s="1"/>
  <c r="AD494" i="3"/>
  <c r="AE494" i="3" s="1"/>
  <c r="AD495" i="3"/>
  <c r="AE495" i="3" s="1"/>
  <c r="AD496" i="3"/>
  <c r="AE496" i="3" s="1"/>
  <c r="AD497" i="3"/>
  <c r="AE497" i="3" s="1"/>
  <c r="AD498" i="3"/>
  <c r="AE498" i="3" s="1"/>
  <c r="AD499" i="3"/>
  <c r="AE499" i="3" s="1"/>
  <c r="AD500" i="3"/>
  <c r="AE500" i="3" s="1"/>
  <c r="AD501" i="3"/>
  <c r="AE501" i="3" s="1"/>
  <c r="AD502" i="3"/>
  <c r="AE502" i="3" s="1"/>
  <c r="AD3" i="3"/>
  <c r="D38" i="4"/>
  <c r="D37" i="4"/>
  <c r="D36" i="4"/>
  <c r="D35" i="4"/>
  <c r="D34" i="4"/>
  <c r="D33" i="4"/>
  <c r="D32" i="4"/>
  <c r="D31" i="4"/>
  <c r="D30" i="4"/>
  <c r="D29" i="4"/>
  <c r="D4" i="4"/>
  <c r="D3" i="4"/>
  <c r="AB502" i="3"/>
  <c r="AB501" i="3"/>
  <c r="AB500" i="3"/>
  <c r="AB499" i="3"/>
  <c r="AB498" i="3"/>
  <c r="AB497" i="3"/>
  <c r="AB496" i="3"/>
  <c r="AB495" i="3"/>
  <c r="AB494" i="3"/>
  <c r="AB493" i="3"/>
  <c r="AB492" i="3"/>
  <c r="AB491" i="3"/>
  <c r="AB490" i="3"/>
  <c r="AB489" i="3"/>
  <c r="AB488" i="3"/>
  <c r="AB487" i="3"/>
  <c r="AB486" i="3"/>
  <c r="AB485" i="3"/>
  <c r="AB484" i="3"/>
  <c r="AB483" i="3"/>
  <c r="AB482" i="3"/>
  <c r="AB481" i="3"/>
  <c r="AB480" i="3"/>
  <c r="AB479" i="3"/>
  <c r="AB478" i="3"/>
  <c r="AB477" i="3"/>
  <c r="AB476" i="3"/>
  <c r="AB475" i="3"/>
  <c r="AB474" i="3"/>
  <c r="AB473" i="3"/>
  <c r="AB472" i="3"/>
  <c r="AB471" i="3"/>
  <c r="AB470" i="3"/>
  <c r="AB469" i="3"/>
  <c r="AB468" i="3"/>
  <c r="AB467" i="3"/>
  <c r="AB466" i="3"/>
  <c r="AB465" i="3"/>
  <c r="AB464" i="3"/>
  <c r="AB463" i="3"/>
  <c r="AB462" i="3"/>
  <c r="AB461" i="3"/>
  <c r="AB460" i="3"/>
  <c r="AB459" i="3"/>
  <c r="AB458" i="3"/>
  <c r="AB457" i="3"/>
  <c r="AB456" i="3"/>
  <c r="AB455" i="3"/>
  <c r="AB454" i="3"/>
  <c r="AB453" i="3"/>
  <c r="AB452" i="3"/>
  <c r="AB451" i="3"/>
  <c r="AB450" i="3"/>
  <c r="AB449" i="3"/>
  <c r="AB448" i="3"/>
  <c r="AB447" i="3"/>
  <c r="AB446" i="3"/>
  <c r="AB445" i="3"/>
  <c r="AB444" i="3"/>
  <c r="AB443" i="3"/>
  <c r="AB442" i="3"/>
  <c r="AB441" i="3"/>
  <c r="AB440" i="3"/>
  <c r="AB439" i="3"/>
  <c r="AB438" i="3"/>
  <c r="AB437" i="3"/>
  <c r="AB436" i="3"/>
  <c r="AB435" i="3"/>
  <c r="AB434" i="3"/>
  <c r="AB433" i="3"/>
  <c r="AB432" i="3"/>
  <c r="AB431" i="3"/>
  <c r="AB430" i="3"/>
  <c r="AB429" i="3"/>
  <c r="AB428" i="3"/>
  <c r="AB427" i="3"/>
  <c r="AB426" i="3"/>
  <c r="AB425" i="3"/>
  <c r="AB424" i="3"/>
  <c r="AB423" i="3"/>
  <c r="AB422" i="3"/>
  <c r="AB421" i="3"/>
  <c r="AB420" i="3"/>
  <c r="AB419" i="3"/>
  <c r="AB418" i="3"/>
  <c r="AB417" i="3"/>
  <c r="AB416" i="3"/>
  <c r="AB415" i="3"/>
  <c r="AB414" i="3"/>
  <c r="AB413" i="3"/>
  <c r="AB412" i="3"/>
  <c r="AB411" i="3"/>
  <c r="AB410" i="3"/>
  <c r="AB409" i="3"/>
  <c r="AB408" i="3"/>
  <c r="AB407" i="3"/>
  <c r="AB406" i="3"/>
  <c r="AB405" i="3"/>
  <c r="AB404" i="3"/>
  <c r="AB403" i="3"/>
  <c r="AB402" i="3"/>
  <c r="AB401" i="3"/>
  <c r="AB400" i="3"/>
  <c r="AB399" i="3"/>
  <c r="AB398" i="3"/>
  <c r="AB397" i="3"/>
  <c r="AB396" i="3"/>
  <c r="AB395" i="3"/>
  <c r="AB394" i="3"/>
  <c r="AB393" i="3"/>
  <c r="AB392" i="3"/>
  <c r="AB391" i="3"/>
  <c r="AB390" i="3"/>
  <c r="AB389" i="3"/>
  <c r="AB388" i="3"/>
  <c r="AB387" i="3"/>
  <c r="AB386" i="3"/>
  <c r="AB385" i="3"/>
  <c r="AB384" i="3"/>
  <c r="AB383" i="3"/>
  <c r="AB382" i="3"/>
  <c r="AB381" i="3"/>
  <c r="AB380" i="3"/>
  <c r="AB379" i="3"/>
  <c r="AB378" i="3"/>
  <c r="AB377" i="3"/>
  <c r="AB376" i="3"/>
  <c r="AB375" i="3"/>
  <c r="AB374" i="3"/>
  <c r="AB373" i="3"/>
  <c r="AB372" i="3"/>
  <c r="AB371" i="3"/>
  <c r="AB370" i="3"/>
  <c r="AB369" i="3"/>
  <c r="AB368" i="3"/>
  <c r="AB367" i="3"/>
  <c r="AB366" i="3"/>
  <c r="AB365" i="3"/>
  <c r="AB364" i="3"/>
  <c r="AB363" i="3"/>
  <c r="AB362" i="3"/>
  <c r="AB361" i="3"/>
  <c r="AB360" i="3"/>
  <c r="AB359" i="3"/>
  <c r="AB358" i="3"/>
  <c r="AB357" i="3"/>
  <c r="AB356" i="3"/>
  <c r="AB355" i="3"/>
  <c r="AB354" i="3"/>
  <c r="AB353" i="3"/>
  <c r="AB352" i="3"/>
  <c r="AB351" i="3"/>
  <c r="AB350" i="3"/>
  <c r="AB349" i="3"/>
  <c r="AB348" i="3"/>
  <c r="AB347" i="3"/>
  <c r="AB346" i="3"/>
  <c r="AB345" i="3"/>
  <c r="AB344" i="3"/>
  <c r="AB343" i="3"/>
  <c r="AB342" i="3"/>
  <c r="AB341" i="3"/>
  <c r="AB340" i="3"/>
  <c r="AB339" i="3"/>
  <c r="AB338" i="3"/>
  <c r="AB337" i="3"/>
  <c r="AB336" i="3"/>
  <c r="AB335" i="3"/>
  <c r="AB334" i="3"/>
  <c r="AB333" i="3"/>
  <c r="AB332" i="3"/>
  <c r="AB331" i="3"/>
  <c r="AB330" i="3"/>
  <c r="AB329" i="3"/>
  <c r="AB328" i="3"/>
  <c r="AB327" i="3"/>
  <c r="AB326" i="3"/>
  <c r="AB325" i="3"/>
  <c r="AB324" i="3"/>
  <c r="AB323" i="3"/>
  <c r="AB322" i="3"/>
  <c r="AB321" i="3"/>
  <c r="AB320" i="3"/>
  <c r="AB319" i="3"/>
  <c r="AB318" i="3"/>
  <c r="AB317" i="3"/>
  <c r="AB316" i="3"/>
  <c r="AB315" i="3"/>
  <c r="AB314" i="3"/>
  <c r="AB313" i="3"/>
  <c r="AB312" i="3"/>
  <c r="AB311" i="3"/>
  <c r="AB310" i="3"/>
  <c r="AB309" i="3"/>
  <c r="AB308" i="3"/>
  <c r="AB307" i="3"/>
  <c r="AB306" i="3"/>
  <c r="AB305" i="3"/>
  <c r="AB304" i="3"/>
  <c r="AB303" i="3"/>
  <c r="AB302" i="3"/>
  <c r="AB301" i="3"/>
  <c r="AB300" i="3"/>
  <c r="AB299" i="3"/>
  <c r="AB298" i="3"/>
  <c r="AB297" i="3"/>
  <c r="AB296" i="3"/>
  <c r="AB295" i="3"/>
  <c r="AB294" i="3"/>
  <c r="AB293" i="3"/>
  <c r="AB292" i="3"/>
  <c r="AB291" i="3"/>
  <c r="AB290" i="3"/>
  <c r="AB289" i="3"/>
  <c r="AB288" i="3"/>
  <c r="AB287" i="3"/>
  <c r="AB286" i="3"/>
  <c r="AB285" i="3"/>
  <c r="AB284" i="3"/>
  <c r="AB283" i="3"/>
  <c r="AB282" i="3"/>
  <c r="AB281" i="3"/>
  <c r="AB280" i="3"/>
  <c r="AB279" i="3"/>
  <c r="AB278" i="3"/>
  <c r="AB277" i="3"/>
  <c r="AB276" i="3"/>
  <c r="AB275" i="3"/>
  <c r="AB274" i="3"/>
  <c r="AB273" i="3"/>
  <c r="AB272" i="3"/>
  <c r="AB271" i="3"/>
  <c r="AB270" i="3"/>
  <c r="AB269" i="3"/>
  <c r="AB268" i="3"/>
  <c r="AB267" i="3"/>
  <c r="AB266" i="3"/>
  <c r="AB265" i="3"/>
  <c r="AB264" i="3"/>
  <c r="AB263" i="3"/>
  <c r="AB262" i="3"/>
  <c r="AB261" i="3"/>
  <c r="AB260" i="3"/>
  <c r="AB259" i="3"/>
  <c r="AB258" i="3"/>
  <c r="AB257" i="3"/>
  <c r="AB256" i="3"/>
  <c r="AB255" i="3"/>
  <c r="AB254" i="3"/>
  <c r="AB253" i="3"/>
  <c r="AB252" i="3"/>
  <c r="AB251" i="3"/>
  <c r="AB250" i="3"/>
  <c r="AB249" i="3"/>
  <c r="AB248" i="3"/>
  <c r="AB247" i="3"/>
  <c r="AB246" i="3"/>
  <c r="AB245" i="3"/>
  <c r="AB244" i="3"/>
  <c r="AB243" i="3"/>
  <c r="AB242" i="3"/>
  <c r="AB241" i="3"/>
  <c r="AB240" i="3"/>
  <c r="AB239" i="3"/>
  <c r="AB238" i="3"/>
  <c r="AB237" i="3"/>
  <c r="AB236" i="3"/>
  <c r="AB235" i="3"/>
  <c r="AB234" i="3"/>
  <c r="AB233" i="3"/>
  <c r="AB232" i="3"/>
  <c r="AB231" i="3"/>
  <c r="AB230" i="3"/>
  <c r="AB229" i="3"/>
  <c r="AB228" i="3"/>
  <c r="AB227" i="3"/>
  <c r="AB226" i="3"/>
  <c r="AB225" i="3"/>
  <c r="AB224" i="3"/>
  <c r="AB223" i="3"/>
  <c r="AB222" i="3"/>
  <c r="AB221" i="3"/>
  <c r="AB220" i="3"/>
  <c r="AB219" i="3"/>
  <c r="AB218" i="3"/>
  <c r="AB217" i="3"/>
  <c r="AB216" i="3"/>
  <c r="AB215" i="3"/>
  <c r="AB214" i="3"/>
  <c r="AB213" i="3"/>
  <c r="AB212" i="3"/>
  <c r="AB211" i="3"/>
  <c r="AB210" i="3"/>
  <c r="AB209" i="3"/>
  <c r="AB208" i="3"/>
  <c r="AB207" i="3"/>
  <c r="AB206" i="3"/>
  <c r="AB205" i="3"/>
  <c r="AB204" i="3"/>
  <c r="AB203" i="3"/>
  <c r="AB202" i="3"/>
  <c r="AB201" i="3"/>
  <c r="AB200" i="3"/>
  <c r="AB199" i="3"/>
  <c r="AB198" i="3"/>
  <c r="AB197" i="3"/>
  <c r="AB196" i="3"/>
  <c r="AB195" i="3"/>
  <c r="AB194" i="3"/>
  <c r="AB193" i="3"/>
  <c r="AB192" i="3"/>
  <c r="AB191" i="3"/>
  <c r="AB190" i="3"/>
  <c r="AB189" i="3"/>
  <c r="AB188" i="3"/>
  <c r="AB187" i="3"/>
  <c r="AB186" i="3"/>
  <c r="AB185" i="3"/>
  <c r="AB184" i="3"/>
  <c r="AB183" i="3"/>
  <c r="AB182" i="3"/>
  <c r="AB181" i="3"/>
  <c r="AB180" i="3"/>
  <c r="AB179" i="3"/>
  <c r="AB178" i="3"/>
  <c r="AB177" i="3"/>
  <c r="AB176" i="3"/>
  <c r="AB175" i="3"/>
  <c r="AB174" i="3"/>
  <c r="AB173" i="3"/>
  <c r="AB172" i="3"/>
  <c r="AB171" i="3"/>
  <c r="AB170" i="3"/>
  <c r="AB169" i="3"/>
  <c r="AB168" i="3"/>
  <c r="AB167" i="3"/>
  <c r="AB166" i="3"/>
  <c r="AB165" i="3"/>
  <c r="AB164" i="3"/>
  <c r="AB163" i="3"/>
  <c r="AB162" i="3"/>
  <c r="AB161" i="3"/>
  <c r="AB160" i="3"/>
  <c r="AB159" i="3"/>
  <c r="AB158" i="3"/>
  <c r="AB157" i="3"/>
  <c r="AB156" i="3"/>
  <c r="AB155" i="3"/>
  <c r="AB154" i="3"/>
  <c r="AB153" i="3"/>
  <c r="AB152" i="3"/>
  <c r="AB151" i="3"/>
  <c r="AB150" i="3"/>
  <c r="AB149" i="3"/>
  <c r="AB148" i="3"/>
  <c r="AB147" i="3"/>
  <c r="AB146" i="3"/>
  <c r="AB145" i="3"/>
  <c r="AB144" i="3"/>
  <c r="AB143" i="3"/>
  <c r="AB142" i="3"/>
  <c r="AB141" i="3"/>
  <c r="AB140" i="3"/>
  <c r="AB139" i="3"/>
  <c r="AB138" i="3"/>
  <c r="AB137" i="3"/>
  <c r="AB136" i="3"/>
  <c r="AB135" i="3"/>
  <c r="AB134" i="3"/>
  <c r="AB133" i="3"/>
  <c r="AB132" i="3"/>
  <c r="AB131" i="3"/>
  <c r="AB130" i="3"/>
  <c r="AB129" i="3"/>
  <c r="AB128" i="3"/>
  <c r="AB127" i="3"/>
  <c r="AB126" i="3"/>
  <c r="AB125" i="3"/>
  <c r="AB124" i="3"/>
  <c r="AB123" i="3"/>
  <c r="AB122" i="3"/>
  <c r="AB121" i="3"/>
  <c r="AB120" i="3"/>
  <c r="AB119" i="3"/>
  <c r="AB118" i="3"/>
  <c r="AB117" i="3"/>
  <c r="AB116" i="3"/>
  <c r="AB115" i="3"/>
  <c r="AB114" i="3"/>
  <c r="AB113" i="3"/>
  <c r="AB112" i="3"/>
  <c r="AB111" i="3"/>
  <c r="AB110" i="3"/>
  <c r="AB109" i="3"/>
  <c r="AB108" i="3"/>
  <c r="AB107" i="3"/>
  <c r="AB106" i="3"/>
  <c r="AB105" i="3"/>
  <c r="AB104" i="3"/>
  <c r="AB103" i="3"/>
  <c r="AB102" i="3"/>
  <c r="AB101" i="3"/>
  <c r="AB100" i="3"/>
  <c r="AB99" i="3"/>
  <c r="AB98" i="3"/>
  <c r="AB97" i="3"/>
  <c r="AB96" i="3"/>
  <c r="AB95" i="3"/>
  <c r="AB94" i="3"/>
  <c r="AB93" i="3"/>
  <c r="AB92" i="3"/>
  <c r="AB91" i="3"/>
  <c r="AB90" i="3"/>
  <c r="AB89" i="3"/>
  <c r="AB88" i="3"/>
  <c r="AB87" i="3"/>
  <c r="AB86" i="3"/>
  <c r="AB85" i="3"/>
  <c r="AB84" i="3"/>
  <c r="AB83" i="3"/>
  <c r="AB82" i="3"/>
  <c r="AB81" i="3"/>
  <c r="AB80" i="3"/>
  <c r="AB79" i="3"/>
  <c r="AB78" i="3"/>
  <c r="AB77" i="3"/>
  <c r="AB76" i="3"/>
  <c r="AB75" i="3"/>
  <c r="AB74" i="3"/>
  <c r="AB73" i="3"/>
  <c r="AB72" i="3"/>
  <c r="AB71" i="3"/>
  <c r="AB70" i="3"/>
  <c r="AB69" i="3"/>
  <c r="AB68" i="3"/>
  <c r="AB67" i="3"/>
  <c r="AB66" i="3"/>
  <c r="AB65" i="3"/>
  <c r="AB64" i="3"/>
  <c r="AB63" i="3"/>
  <c r="AB62" i="3"/>
  <c r="AB61" i="3"/>
  <c r="AB60" i="3"/>
  <c r="AB59" i="3"/>
  <c r="AB58" i="3"/>
  <c r="AB57" i="3"/>
  <c r="AB56" i="3"/>
  <c r="AB55" i="3"/>
  <c r="AB54" i="3"/>
  <c r="AB53" i="3"/>
  <c r="AB52" i="3"/>
  <c r="AB51" i="3"/>
  <c r="AB50" i="3"/>
  <c r="AB49" i="3"/>
  <c r="AB48" i="3"/>
  <c r="AB47" i="3"/>
  <c r="AB46" i="3"/>
  <c r="AB45" i="3"/>
  <c r="AB44" i="3"/>
  <c r="AB43" i="3"/>
  <c r="AB42" i="3"/>
  <c r="AB41" i="3"/>
  <c r="AB40" i="3"/>
  <c r="AB39" i="3"/>
  <c r="AB38" i="3"/>
  <c r="AB37" i="3"/>
  <c r="AB36" i="3"/>
  <c r="AB35" i="3"/>
  <c r="AB34" i="3"/>
  <c r="AB33" i="3"/>
  <c r="AB32" i="3"/>
  <c r="AB31" i="3"/>
  <c r="AB30" i="3"/>
  <c r="AB5" i="3"/>
  <c r="AB4" i="3"/>
  <c r="AH3" i="3"/>
  <c r="AF3" i="3"/>
  <c r="AG3" i="3"/>
  <c r="AB3" i="3"/>
  <c r="AK13" i="3" l="1"/>
  <c r="AJ13" i="3"/>
  <c r="AJ8" i="3"/>
  <c r="AK8" i="3"/>
  <c r="AJ15" i="3"/>
  <c r="AK15" i="3"/>
  <c r="AI12" i="3"/>
  <c r="AJ7" i="3"/>
  <c r="AK7" i="3"/>
  <c r="AJ27" i="3"/>
  <c r="AK27" i="3"/>
  <c r="AJ24" i="3"/>
  <c r="AK24" i="3"/>
  <c r="AJ19" i="3"/>
  <c r="AK19" i="3"/>
  <c r="AJ17" i="3"/>
  <c r="AK17" i="3"/>
  <c r="AK21" i="3"/>
  <c r="AJ21" i="3"/>
  <c r="AJ14" i="3"/>
  <c r="AK14" i="3"/>
  <c r="AJ20" i="3"/>
  <c r="AK20" i="3"/>
  <c r="AJ22" i="3"/>
  <c r="AK22" i="3"/>
  <c r="AJ28" i="3"/>
  <c r="AK28" i="3"/>
  <c r="AJ11" i="3"/>
  <c r="AK11" i="3"/>
  <c r="AJ9" i="3"/>
  <c r="AK9" i="3"/>
  <c r="AJ25" i="3"/>
  <c r="AK25" i="3"/>
  <c r="AJ6" i="3"/>
  <c r="AK6" i="3"/>
  <c r="AJ23" i="3"/>
  <c r="AK23" i="3"/>
  <c r="AJ16" i="3"/>
  <c r="AK16" i="3"/>
  <c r="AK26" i="3"/>
  <c r="AK18" i="3"/>
  <c r="AK10" i="3"/>
  <c r="AI406" i="3"/>
  <c r="AI342" i="3"/>
  <c r="AI472" i="3"/>
  <c r="AI456" i="3"/>
  <c r="AI184" i="3"/>
  <c r="AI120" i="3"/>
  <c r="AI405" i="3"/>
  <c r="AI373" i="3"/>
  <c r="AI325" i="3"/>
  <c r="AK325" i="3" s="1"/>
  <c r="AI309" i="3"/>
  <c r="AI149" i="3"/>
  <c r="AI117" i="3"/>
  <c r="AI69" i="3"/>
  <c r="AI326" i="3"/>
  <c r="AI310" i="3"/>
  <c r="AI294" i="3"/>
  <c r="AI278" i="3"/>
  <c r="AI443" i="3"/>
  <c r="AI391" i="3"/>
  <c r="AI135" i="3"/>
  <c r="AI165" i="3"/>
  <c r="AI230" i="3"/>
  <c r="AI450" i="3"/>
  <c r="AI402" i="3"/>
  <c r="E36" i="4"/>
  <c r="AI455" i="3"/>
  <c r="AI263" i="3"/>
  <c r="AI71" i="3"/>
  <c r="AI500" i="3"/>
  <c r="AI468" i="3"/>
  <c r="AI404" i="3"/>
  <c r="AI388" i="3"/>
  <c r="AI180" i="3"/>
  <c r="AI132" i="3"/>
  <c r="AI305" i="3"/>
  <c r="AI251" i="3"/>
  <c r="AI481" i="3"/>
  <c r="AI81" i="3"/>
  <c r="AI160" i="3"/>
  <c r="AI112" i="3"/>
  <c r="AI287" i="3"/>
  <c r="AI271" i="3"/>
  <c r="AI111" i="3"/>
  <c r="AI47" i="3"/>
  <c r="AI255" i="3"/>
  <c r="AI493" i="3"/>
  <c r="AI333" i="3"/>
  <c r="AI125" i="3"/>
  <c r="AI204" i="3"/>
  <c r="AI140" i="3"/>
  <c r="AI417" i="3"/>
  <c r="AI283" i="3"/>
  <c r="AJ283" i="3" s="1"/>
  <c r="AI187" i="3"/>
  <c r="AI390" i="3"/>
  <c r="AI146" i="3"/>
  <c r="AI77" i="3"/>
  <c r="AI454" i="3"/>
  <c r="AI422" i="3"/>
  <c r="AI358" i="3"/>
  <c r="AI166" i="3"/>
  <c r="AI70" i="3"/>
  <c r="AI54" i="3"/>
  <c r="AI385" i="3"/>
  <c r="AI321" i="3"/>
  <c r="AI252" i="3"/>
  <c r="AI247" i="3"/>
  <c r="AI210" i="3"/>
  <c r="AK210" i="3" s="1"/>
  <c r="AI161" i="3"/>
  <c r="AJ161" i="3" s="1"/>
  <c r="AI129" i="3"/>
  <c r="AI65" i="3"/>
  <c r="AI60" i="3"/>
  <c r="AI501" i="3"/>
  <c r="AI469" i="3"/>
  <c r="AI453" i="3"/>
  <c r="AI437" i="3"/>
  <c r="AI389" i="3"/>
  <c r="AI293" i="3"/>
  <c r="AI277" i="3"/>
  <c r="AI261" i="3"/>
  <c r="AI245" i="3"/>
  <c r="AI229" i="3"/>
  <c r="AK229" i="3" s="1"/>
  <c r="AI213" i="3"/>
  <c r="AI197" i="3"/>
  <c r="AK197" i="3" s="1"/>
  <c r="AI181" i="3"/>
  <c r="AK181" i="3" s="1"/>
  <c r="AI133" i="3"/>
  <c r="AI85" i="3"/>
  <c r="AI37" i="3"/>
  <c r="AI466" i="3"/>
  <c r="AI434" i="3"/>
  <c r="AI418" i="3"/>
  <c r="AI191" i="3"/>
  <c r="AI447" i="3"/>
  <c r="AI337" i="3"/>
  <c r="AI234" i="3"/>
  <c r="AI224" i="3"/>
  <c r="AI203" i="3"/>
  <c r="AK203" i="3" s="1"/>
  <c r="AI479" i="3"/>
  <c r="AI96" i="3"/>
  <c r="AJ96" i="3" s="1"/>
  <c r="AI240" i="3"/>
  <c r="AJ240" i="3" s="1"/>
  <c r="AI208" i="3"/>
  <c r="AI192" i="3"/>
  <c r="AI176" i="3"/>
  <c r="AI144" i="3"/>
  <c r="AI128" i="3"/>
  <c r="AI80" i="3"/>
  <c r="AI48" i="3"/>
  <c r="AI32" i="3"/>
  <c r="AI463" i="3"/>
  <c r="AI378" i="3"/>
  <c r="AI202" i="3"/>
  <c r="AI154" i="3"/>
  <c r="AI150" i="3"/>
  <c r="AI138" i="3"/>
  <c r="AI256" i="3"/>
  <c r="AK256" i="3" s="1"/>
  <c r="AI92" i="3"/>
  <c r="AK92" i="3" s="1"/>
  <c r="AI394" i="3"/>
  <c r="AI238" i="3"/>
  <c r="AI31" i="3"/>
  <c r="AI260" i="3"/>
  <c r="AI207" i="3"/>
  <c r="AI158" i="3"/>
  <c r="AI86" i="3"/>
  <c r="AI382" i="3"/>
  <c r="AI377" i="3"/>
  <c r="AI308" i="3"/>
  <c r="AI121" i="3"/>
  <c r="AI52" i="3"/>
  <c r="AI313" i="3"/>
  <c r="AI206" i="3"/>
  <c r="AJ206" i="3" s="1"/>
  <c r="AI142" i="3"/>
  <c r="AI57" i="3"/>
  <c r="AI72" i="3"/>
  <c r="AI398" i="3"/>
  <c r="AI329" i="3"/>
  <c r="AI153" i="3"/>
  <c r="AI73" i="3"/>
  <c r="C10" i="4" a="1"/>
  <c r="C10" i="4" s="1"/>
  <c r="C9" i="4" a="1"/>
  <c r="C9" i="4" s="1"/>
  <c r="AE3" i="3"/>
  <c r="AI3" i="3" s="1"/>
  <c r="E33" i="4"/>
  <c r="AI279" i="3"/>
  <c r="AI199" i="3"/>
  <c r="AI39" i="3"/>
  <c r="AI381" i="3"/>
  <c r="AK381" i="3" s="1"/>
  <c r="AI242" i="3"/>
  <c r="AK242" i="3" s="1"/>
  <c r="AI162" i="3"/>
  <c r="AI486" i="3"/>
  <c r="AI374" i="3"/>
  <c r="AI214" i="3"/>
  <c r="AI198" i="3"/>
  <c r="AI134" i="3"/>
  <c r="AI413" i="3"/>
  <c r="AI340" i="3"/>
  <c r="AJ340" i="3" s="1"/>
  <c r="AI312" i="3"/>
  <c r="AK312" i="3" s="1"/>
  <c r="AI248" i="3"/>
  <c r="AI157" i="3"/>
  <c r="AI84" i="3"/>
  <c r="AI56" i="3"/>
  <c r="AK56" i="3" s="1"/>
  <c r="AI459" i="3"/>
  <c r="AI53" i="3"/>
  <c r="AI439" i="3"/>
  <c r="AJ439" i="3" s="1"/>
  <c r="AI264" i="3"/>
  <c r="AK264" i="3" s="1"/>
  <c r="AI475" i="3"/>
  <c r="AI471" i="3"/>
  <c r="AI410" i="3"/>
  <c r="AI353" i="3"/>
  <c r="AI349" i="3"/>
  <c r="AI345" i="3"/>
  <c r="AI276" i="3"/>
  <c r="AJ276" i="3" s="1"/>
  <c r="AI223" i="3"/>
  <c r="AI215" i="3"/>
  <c r="AI178" i="3"/>
  <c r="AI174" i="3"/>
  <c r="AI170" i="3"/>
  <c r="AI97" i="3"/>
  <c r="AI93" i="3"/>
  <c r="AJ93" i="3" s="1"/>
  <c r="AI89" i="3"/>
  <c r="AI495" i="3"/>
  <c r="AI491" i="3"/>
  <c r="AI487" i="3"/>
  <c r="AI369" i="3"/>
  <c r="AI365" i="3"/>
  <c r="AI361" i="3"/>
  <c r="AI296" i="3"/>
  <c r="AI292" i="3"/>
  <c r="AI235" i="3"/>
  <c r="AI231" i="3"/>
  <c r="AK231" i="3" s="1"/>
  <c r="AI194" i="3"/>
  <c r="AI190" i="3"/>
  <c r="AJ190" i="3" s="1"/>
  <c r="AI186" i="3"/>
  <c r="AI113" i="3"/>
  <c r="AI109" i="3"/>
  <c r="AI44" i="3"/>
  <c r="AI40" i="3"/>
  <c r="AI36" i="3"/>
  <c r="AI499" i="3"/>
  <c r="AI483" i="3"/>
  <c r="AI467" i="3"/>
  <c r="AI451" i="3"/>
  <c r="AI435" i="3"/>
  <c r="AI419" i="3"/>
  <c r="AI403" i="3"/>
  <c r="AI387" i="3"/>
  <c r="AI371" i="3"/>
  <c r="AI355" i="3"/>
  <c r="AI339" i="3"/>
  <c r="AI323" i="3"/>
  <c r="AI307" i="3"/>
  <c r="AI291" i="3"/>
  <c r="AI275" i="3"/>
  <c r="AI259" i="3"/>
  <c r="AI243" i="3"/>
  <c r="AI227" i="3"/>
  <c r="AI211" i="3"/>
  <c r="AI195" i="3"/>
  <c r="AI179" i="3"/>
  <c r="AI163" i="3"/>
  <c r="AI147" i="3"/>
  <c r="AI131" i="3"/>
  <c r="AJ131" i="3" s="1"/>
  <c r="AI115" i="3"/>
  <c r="AI99" i="3"/>
  <c r="AK99" i="3" s="1"/>
  <c r="AI83" i="3"/>
  <c r="AI67" i="3"/>
  <c r="AK67" i="3" s="1"/>
  <c r="AI51" i="3"/>
  <c r="AI35" i="3"/>
  <c r="AI401" i="3"/>
  <c r="AI393" i="3"/>
  <c r="AI328" i="3"/>
  <c r="AI324" i="3"/>
  <c r="AK324" i="3" s="1"/>
  <c r="AI267" i="3"/>
  <c r="AK267" i="3" s="1"/>
  <c r="AI226" i="3"/>
  <c r="AI222" i="3"/>
  <c r="AI218" i="3"/>
  <c r="AI141" i="3"/>
  <c r="AI137" i="3"/>
  <c r="AI76" i="3"/>
  <c r="AI68" i="3"/>
  <c r="AK68" i="3" s="1"/>
  <c r="AI433" i="3"/>
  <c r="AI429" i="3"/>
  <c r="AI360" i="3"/>
  <c r="AI356" i="3"/>
  <c r="AI299" i="3"/>
  <c r="AI295" i="3"/>
  <c r="AI258" i="3"/>
  <c r="AK258" i="3" s="1"/>
  <c r="AI254" i="3"/>
  <c r="AK254" i="3" s="1"/>
  <c r="AI250" i="3"/>
  <c r="AI177" i="3"/>
  <c r="AI173" i="3"/>
  <c r="AI108" i="3"/>
  <c r="AK108" i="3" s="1"/>
  <c r="AI104" i="3"/>
  <c r="AI100" i="3"/>
  <c r="AK100" i="3" s="1"/>
  <c r="AI43" i="3"/>
  <c r="AJ43" i="3" s="1"/>
  <c r="AI449" i="3"/>
  <c r="AI445" i="3"/>
  <c r="AI441" i="3"/>
  <c r="AK441" i="3" s="1"/>
  <c r="AI376" i="3"/>
  <c r="AI372" i="3"/>
  <c r="AI319" i="3"/>
  <c r="AI311" i="3"/>
  <c r="AK311" i="3" s="1"/>
  <c r="AI274" i="3"/>
  <c r="AJ274" i="3" s="1"/>
  <c r="AI270" i="3"/>
  <c r="AI266" i="3"/>
  <c r="AI193" i="3"/>
  <c r="AI189" i="3"/>
  <c r="AK189" i="3" s="1"/>
  <c r="AI185" i="3"/>
  <c r="AI124" i="3"/>
  <c r="AI116" i="3"/>
  <c r="AK116" i="3" s="1"/>
  <c r="AI63" i="3"/>
  <c r="AJ63" i="3" s="1"/>
  <c r="AI55" i="3"/>
  <c r="AI465" i="3"/>
  <c r="AJ465" i="3" s="1"/>
  <c r="AI461" i="3"/>
  <c r="AI457" i="3"/>
  <c r="AI392" i="3"/>
  <c r="AI335" i="3"/>
  <c r="AK335" i="3" s="1"/>
  <c r="AI331" i="3"/>
  <c r="AI290" i="3"/>
  <c r="AI286" i="3"/>
  <c r="AI282" i="3"/>
  <c r="AI209" i="3"/>
  <c r="AI205" i="3"/>
  <c r="AI201" i="3"/>
  <c r="AJ201" i="3" s="1"/>
  <c r="AI136" i="3"/>
  <c r="AJ136" i="3" s="1"/>
  <c r="AI75" i="3"/>
  <c r="AK75" i="3" s="1"/>
  <c r="AI34" i="3"/>
  <c r="AI30" i="3"/>
  <c r="AI477" i="3"/>
  <c r="AI473" i="3"/>
  <c r="AI408" i="3"/>
  <c r="AI343" i="3"/>
  <c r="AJ343" i="3" s="1"/>
  <c r="AI306" i="3"/>
  <c r="AK306" i="3" s="1"/>
  <c r="AI302" i="3"/>
  <c r="AI298" i="3"/>
  <c r="AI225" i="3"/>
  <c r="AI221" i="3"/>
  <c r="AI217" i="3"/>
  <c r="AI156" i="3"/>
  <c r="AK156" i="3" s="1"/>
  <c r="AI152" i="3"/>
  <c r="AK152" i="3" s="1"/>
  <c r="AI148" i="3"/>
  <c r="AK148" i="3" s="1"/>
  <c r="AI95" i="3"/>
  <c r="AI87" i="3"/>
  <c r="AI50" i="3"/>
  <c r="AI46" i="3"/>
  <c r="AI42" i="3"/>
  <c r="AI497" i="3"/>
  <c r="AI424" i="3"/>
  <c r="AK424" i="3" s="1"/>
  <c r="AI420" i="3"/>
  <c r="AI367" i="3"/>
  <c r="AI359" i="3"/>
  <c r="AI322" i="3"/>
  <c r="AI318" i="3"/>
  <c r="AJ318" i="3" s="1"/>
  <c r="AI314" i="3"/>
  <c r="AI241" i="3"/>
  <c r="AI237" i="3"/>
  <c r="AI233" i="3"/>
  <c r="AK233" i="3" s="1"/>
  <c r="AI172" i="3"/>
  <c r="AI168" i="3"/>
  <c r="AI164" i="3"/>
  <c r="AK164" i="3" s="1"/>
  <c r="AI107" i="3"/>
  <c r="AI103" i="3"/>
  <c r="AI66" i="3"/>
  <c r="AI62" i="3"/>
  <c r="AK62" i="3" s="1"/>
  <c r="AI58" i="3"/>
  <c r="AK58" i="3" s="1"/>
  <c r="E34" i="4"/>
  <c r="AI440" i="3"/>
  <c r="AI436" i="3"/>
  <c r="AI383" i="3"/>
  <c r="AI375" i="3"/>
  <c r="AI338" i="3"/>
  <c r="AJ338" i="3" s="1"/>
  <c r="AI334" i="3"/>
  <c r="AJ334" i="3" s="1"/>
  <c r="AI330" i="3"/>
  <c r="AI257" i="3"/>
  <c r="AI253" i="3"/>
  <c r="AI188" i="3"/>
  <c r="AJ188" i="3" s="1"/>
  <c r="AI127" i="3"/>
  <c r="AI123" i="3"/>
  <c r="AI82" i="3"/>
  <c r="AI78" i="3"/>
  <c r="AK78" i="3" s="1"/>
  <c r="AI74" i="3"/>
  <c r="AI452" i="3"/>
  <c r="AI399" i="3"/>
  <c r="AI395" i="3"/>
  <c r="AI354" i="3"/>
  <c r="AK354" i="3" s="1"/>
  <c r="AI273" i="3"/>
  <c r="AI269" i="3"/>
  <c r="AJ269" i="3" s="1"/>
  <c r="AI265" i="3"/>
  <c r="AK265" i="3" s="1"/>
  <c r="AI200" i="3"/>
  <c r="AI196" i="3"/>
  <c r="AI143" i="3"/>
  <c r="AI98" i="3"/>
  <c r="AI94" i="3"/>
  <c r="AI90" i="3"/>
  <c r="AI411" i="3"/>
  <c r="AI407" i="3"/>
  <c r="AJ407" i="3" s="1"/>
  <c r="AI370" i="3"/>
  <c r="AK370" i="3" s="1"/>
  <c r="AI350" i="3"/>
  <c r="AI346" i="3"/>
  <c r="AI289" i="3"/>
  <c r="AI285" i="3"/>
  <c r="AK285" i="3" s="1"/>
  <c r="AI281" i="3"/>
  <c r="AI220" i="3"/>
  <c r="AK220" i="3" s="1"/>
  <c r="AI216" i="3"/>
  <c r="AK216" i="3" s="1"/>
  <c r="AI212" i="3"/>
  <c r="AJ212" i="3" s="1"/>
  <c r="AI114" i="3"/>
  <c r="AK114" i="3" s="1"/>
  <c r="AI110" i="3"/>
  <c r="AI106" i="3"/>
  <c r="AJ106" i="3" s="1"/>
  <c r="AI488" i="3"/>
  <c r="AI484" i="3"/>
  <c r="AJ484" i="3" s="1"/>
  <c r="AI431" i="3"/>
  <c r="AI427" i="3"/>
  <c r="AJ427" i="3" s="1"/>
  <c r="AI423" i="3"/>
  <c r="AI386" i="3"/>
  <c r="AJ386" i="3" s="1"/>
  <c r="AI366" i="3"/>
  <c r="AI362" i="3"/>
  <c r="AI301" i="3"/>
  <c r="AJ301" i="3" s="1"/>
  <c r="AI297" i="3"/>
  <c r="AJ297" i="3" s="1"/>
  <c r="AI236" i="3"/>
  <c r="AK236" i="3" s="1"/>
  <c r="AI232" i="3"/>
  <c r="AI228" i="3"/>
  <c r="AI130" i="3"/>
  <c r="AI126" i="3"/>
  <c r="AI122" i="3"/>
  <c r="AI49" i="3"/>
  <c r="AI45" i="3"/>
  <c r="AJ45" i="3" s="1"/>
  <c r="AI496" i="3"/>
  <c r="AK496" i="3" s="1"/>
  <c r="AI492" i="3"/>
  <c r="AI480" i="3"/>
  <c r="AK480" i="3" s="1"/>
  <c r="AI476" i="3"/>
  <c r="AI464" i="3"/>
  <c r="AK464" i="3" s="1"/>
  <c r="AI460" i="3"/>
  <c r="AK460" i="3" s="1"/>
  <c r="AI448" i="3"/>
  <c r="AJ448" i="3" s="1"/>
  <c r="AI444" i="3"/>
  <c r="AJ444" i="3" s="1"/>
  <c r="AI432" i="3"/>
  <c r="AI428" i="3"/>
  <c r="AI416" i="3"/>
  <c r="AI412" i="3"/>
  <c r="AK412" i="3" s="1"/>
  <c r="AI400" i="3"/>
  <c r="AK400" i="3" s="1"/>
  <c r="AI396" i="3"/>
  <c r="AJ396" i="3" s="1"/>
  <c r="AI384" i="3"/>
  <c r="AK384" i="3" s="1"/>
  <c r="AI380" i="3"/>
  <c r="AI368" i="3"/>
  <c r="AI364" i="3"/>
  <c r="AJ364" i="3" s="1"/>
  <c r="AI352" i="3"/>
  <c r="AI348" i="3"/>
  <c r="AI336" i="3"/>
  <c r="AI332" i="3"/>
  <c r="AJ332" i="3" s="1"/>
  <c r="AI320" i="3"/>
  <c r="AK320" i="3" s="1"/>
  <c r="AI316" i="3"/>
  <c r="AJ316" i="3" s="1"/>
  <c r="AI304" i="3"/>
  <c r="AI300" i="3"/>
  <c r="AI288" i="3"/>
  <c r="AI284" i="3"/>
  <c r="AI272" i="3"/>
  <c r="AI268" i="3"/>
  <c r="AJ268" i="3" s="1"/>
  <c r="AI498" i="3"/>
  <c r="AJ498" i="3" s="1"/>
  <c r="AI494" i="3"/>
  <c r="AK494" i="3" s="1"/>
  <c r="AI490" i="3"/>
  <c r="AI482" i="3"/>
  <c r="AK482" i="3" s="1"/>
  <c r="AI478" i="3"/>
  <c r="AJ478" i="3" s="1"/>
  <c r="AI474" i="3"/>
  <c r="AI462" i="3"/>
  <c r="AJ462" i="3" s="1"/>
  <c r="AI458" i="3"/>
  <c r="AI446" i="3"/>
  <c r="AI442" i="3"/>
  <c r="AI430" i="3"/>
  <c r="AK430" i="3" s="1"/>
  <c r="AI426" i="3"/>
  <c r="AI414" i="3"/>
  <c r="AK414" i="3" s="1"/>
  <c r="AI489" i="3"/>
  <c r="AK489" i="3" s="1"/>
  <c r="AI485" i="3"/>
  <c r="AJ485" i="3" s="1"/>
  <c r="E35" i="4"/>
  <c r="E29" i="4"/>
  <c r="E37" i="4"/>
  <c r="E30" i="4"/>
  <c r="E38" i="4"/>
  <c r="E31" i="4"/>
  <c r="E32" i="4"/>
  <c r="AJ441" i="3"/>
  <c r="AK348" i="3"/>
  <c r="AK391" i="3"/>
  <c r="AJ402" i="3"/>
  <c r="AJ60" i="3"/>
  <c r="AK123" i="3"/>
  <c r="AK263" i="3"/>
  <c r="AK235" i="3"/>
  <c r="AK357" i="3"/>
  <c r="AJ373" i="3"/>
  <c r="AJ398" i="3"/>
  <c r="AK52" i="3"/>
  <c r="AJ59" i="3"/>
  <c r="AK315" i="3"/>
  <c r="AK247" i="3"/>
  <c r="AK198" i="3"/>
  <c r="AK475" i="3"/>
  <c r="AK107" i="3"/>
  <c r="AK375" i="3"/>
  <c r="AK405" i="3"/>
  <c r="AK293" i="3"/>
  <c r="AJ491" i="3"/>
  <c r="AJ130" i="3"/>
  <c r="AK84" i="3"/>
  <c r="AK477" i="3"/>
  <c r="AK143" i="3"/>
  <c r="AJ270" i="3"/>
  <c r="AK30" i="3"/>
  <c r="AK368" i="3"/>
  <c r="AJ36" i="3"/>
  <c r="AK106" i="3"/>
  <c r="AK397" i="3"/>
  <c r="AJ215" i="3"/>
  <c r="AJ224" i="3"/>
  <c r="AK377" i="3"/>
  <c r="AK85" i="3"/>
  <c r="AK109" i="3"/>
  <c r="AJ141" i="3"/>
  <c r="AK213" i="3"/>
  <c r="AK260" i="3"/>
  <c r="AJ366" i="3"/>
  <c r="AJ4" i="3"/>
  <c r="AK175" i="3"/>
  <c r="AK184" i="3"/>
  <c r="AJ322" i="3"/>
  <c r="AK351" i="3"/>
  <c r="AK421" i="3"/>
  <c r="AJ61" i="3"/>
  <c r="AK349" i="3"/>
  <c r="AK86" i="3"/>
  <c r="AJ182" i="3"/>
  <c r="AK296" i="3"/>
  <c r="AK413" i="3"/>
  <c r="AK122" i="3"/>
  <c r="AJ222" i="3"/>
  <c r="AK457" i="3"/>
  <c r="AK333" i="3"/>
  <c r="AK35" i="3"/>
  <c r="AJ179" i="3"/>
  <c r="AJ171" i="3"/>
  <c r="AK327" i="3"/>
  <c r="AK446" i="3"/>
  <c r="AK153" i="3"/>
  <c r="AJ443" i="3"/>
  <c r="AK471" i="3"/>
  <c r="AJ251" i="3"/>
  <c r="AJ279" i="3"/>
  <c r="AK279" i="3"/>
  <c r="AK382" i="3"/>
  <c r="AJ32" i="3"/>
  <c r="AK64" i="3"/>
  <c r="AJ147" i="3"/>
  <c r="AJ217" i="3"/>
  <c r="AJ159" i="3"/>
  <c r="AJ499" i="3"/>
  <c r="AK173" i="3"/>
  <c r="AK225" i="3"/>
  <c r="AJ245" i="3"/>
  <c r="AJ295" i="3"/>
  <c r="AK434" i="3"/>
  <c r="AK470" i="3"/>
  <c r="AJ483" i="3"/>
  <c r="AK376" i="3"/>
  <c r="AK486" i="3"/>
  <c r="AJ38" i="3"/>
  <c r="AK47" i="3"/>
  <c r="AJ53" i="3"/>
  <c r="AK70" i="3"/>
  <c r="AK79" i="3"/>
  <c r="AK248" i="3"/>
  <c r="AK273" i="3"/>
  <c r="AK287" i="3"/>
  <c r="AK326" i="3"/>
  <c r="AK392" i="3"/>
  <c r="AK125" i="3"/>
  <c r="AJ404" i="3"/>
  <c r="AK429" i="3"/>
  <c r="AJ151" i="3"/>
  <c r="AK165" i="3"/>
  <c r="AJ226" i="3"/>
  <c r="AJ299" i="3"/>
  <c r="AJ363" i="3"/>
  <c r="AK415" i="3"/>
  <c r="AJ454" i="3"/>
  <c r="AK468" i="3"/>
  <c r="AK502" i="3"/>
  <c r="AK440" i="3"/>
  <c r="AK341" i="3"/>
  <c r="AK352" i="3"/>
  <c r="AK374" i="3"/>
  <c r="AK39" i="3"/>
  <c r="AK48" i="3"/>
  <c r="AJ80" i="3"/>
  <c r="AK137" i="3"/>
  <c r="AJ157" i="3"/>
  <c r="AJ177" i="3"/>
  <c r="AK232" i="3"/>
  <c r="AK246" i="3"/>
  <c r="AK271" i="3"/>
  <c r="AJ308" i="3"/>
  <c r="AJ349" i="3"/>
  <c r="AJ385" i="3"/>
  <c r="AK390" i="3"/>
  <c r="AK393" i="3"/>
  <c r="AK104" i="3"/>
  <c r="AJ347" i="3"/>
  <c r="AJ463" i="3"/>
  <c r="AK479" i="3"/>
  <c r="AK193" i="3"/>
  <c r="AJ77" i="3"/>
  <c r="AK120" i="3"/>
  <c r="AK180" i="3"/>
  <c r="AJ277" i="3"/>
  <c r="AK319" i="3"/>
  <c r="AK372" i="3"/>
  <c r="AK399" i="3"/>
  <c r="AK452" i="3"/>
  <c r="AJ466" i="3"/>
  <c r="AK500" i="3"/>
  <c r="AK71" i="3"/>
  <c r="AK168" i="3"/>
  <c r="AK31" i="3"/>
  <c r="AJ37" i="3"/>
  <c r="AK95" i="3"/>
  <c r="AJ98" i="3"/>
  <c r="AK115" i="3"/>
  <c r="AK149" i="3"/>
  <c r="AK169" i="3"/>
  <c r="AJ183" i="3"/>
  <c r="AK238" i="3"/>
  <c r="AJ252" i="3"/>
  <c r="AK300" i="3"/>
  <c r="AK436" i="3"/>
  <c r="AJ495" i="3"/>
  <c r="AJ88" i="3"/>
  <c r="AK462" i="3"/>
  <c r="AK46" i="3"/>
  <c r="AK139" i="3"/>
  <c r="AJ476" i="3"/>
  <c r="AK117" i="3"/>
  <c r="AK40" i="3"/>
  <c r="AK72" i="3"/>
  <c r="AK230" i="3"/>
  <c r="AJ309" i="3"/>
  <c r="AJ345" i="3"/>
  <c r="AK350" i="3"/>
  <c r="AK383" i="3"/>
  <c r="AJ118" i="3"/>
  <c r="AK132" i="3"/>
  <c r="AJ192" i="3"/>
  <c r="AK244" i="3"/>
  <c r="AK286" i="3"/>
  <c r="AK356" i="3"/>
  <c r="AJ428" i="3"/>
  <c r="AK455" i="3"/>
  <c r="AJ418" i="3"/>
  <c r="AK55" i="3"/>
  <c r="AJ87" i="3"/>
  <c r="AK102" i="3"/>
  <c r="AK105" i="3"/>
  <c r="AK121" i="3"/>
  <c r="AK127" i="3"/>
  <c r="AK261" i="3"/>
  <c r="AJ281" i="3"/>
  <c r="AK389" i="3"/>
  <c r="AK445" i="3"/>
  <c r="AK450" i="3"/>
  <c r="AK501" i="3"/>
  <c r="AK32" i="3"/>
  <c r="AK91" i="3"/>
  <c r="AJ91" i="3"/>
  <c r="AK94" i="3"/>
  <c r="AJ94" i="3"/>
  <c r="AK90" i="3"/>
  <c r="AJ90" i="3"/>
  <c r="AJ173" i="3"/>
  <c r="AK80" i="3"/>
  <c r="AJ163" i="3"/>
  <c r="AK163" i="3"/>
  <c r="AJ194" i="3"/>
  <c r="AK194" i="3"/>
  <c r="AJ64" i="3"/>
  <c r="AK54" i="3"/>
  <c r="AJ54" i="3"/>
  <c r="AK495" i="3"/>
  <c r="AK498" i="3"/>
  <c r="AK402" i="3"/>
  <c r="AJ424" i="3"/>
  <c r="AK360" i="3"/>
  <c r="AJ360" i="3"/>
  <c r="AK328" i="3"/>
  <c r="AJ328" i="3"/>
  <c r="AK386" i="3"/>
  <c r="AK222" i="3"/>
  <c r="AK302" i="3"/>
  <c r="AJ302" i="3"/>
  <c r="AK310" i="3"/>
  <c r="AJ310" i="3"/>
  <c r="AJ225" i="3"/>
  <c r="AK447" i="3"/>
  <c r="AJ447" i="3"/>
  <c r="AK432" i="3"/>
  <c r="AJ432" i="3"/>
  <c r="AK224" i="3"/>
  <c r="AK438" i="3"/>
  <c r="AJ438" i="3"/>
  <c r="AK318" i="3"/>
  <c r="AK379" i="3"/>
  <c r="AJ379" i="3"/>
  <c r="AK249" i="3"/>
  <c r="AJ249" i="3"/>
  <c r="AK313" i="3"/>
  <c r="AJ313" i="3"/>
  <c r="AK398" i="3"/>
  <c r="AK284" i="3"/>
  <c r="AJ284" i="3"/>
  <c r="AJ287" i="3"/>
  <c r="AK208" i="3"/>
  <c r="AJ208" i="3"/>
  <c r="AK454" i="3"/>
  <c r="AK188" i="3"/>
  <c r="AK465" i="3"/>
  <c r="AK388" i="3"/>
  <c r="AJ388" i="3"/>
  <c r="AK206" i="3"/>
  <c r="AK473" i="3"/>
  <c r="AJ473" i="3"/>
  <c r="AJ143" i="3"/>
  <c r="AK304" i="3"/>
  <c r="AJ304" i="3"/>
  <c r="AK492" i="3"/>
  <c r="AJ492" i="3"/>
  <c r="AJ391" i="3"/>
  <c r="AJ421" i="3"/>
  <c r="AJ12" i="3" l="1"/>
  <c r="AK12" i="3"/>
  <c r="AJ236" i="3"/>
  <c r="AJ258" i="3"/>
  <c r="AJ306" i="3"/>
  <c r="AK269" i="3"/>
  <c r="AJ267" i="3"/>
  <c r="AK301" i="3"/>
  <c r="AJ254" i="3"/>
  <c r="AJ233" i="3"/>
  <c r="AJ203" i="3"/>
  <c r="AK338" i="3"/>
  <c r="E19" i="4"/>
  <c r="F19" i="4" s="1"/>
  <c r="AK240" i="3"/>
  <c r="AJ348" i="3"/>
  <c r="E23" i="4"/>
  <c r="D23" i="4" s="1"/>
  <c r="AJ260" i="3"/>
  <c r="AJ477" i="3"/>
  <c r="AK61" i="3"/>
  <c r="AJ446" i="3"/>
  <c r="AJ114" i="3"/>
  <c r="AJ397" i="3"/>
  <c r="AJ482" i="3"/>
  <c r="AJ333" i="3"/>
  <c r="AK4" i="3"/>
  <c r="AJ86" i="3"/>
  <c r="AK316" i="3"/>
  <c r="AJ52" i="3"/>
  <c r="AJ375" i="3"/>
  <c r="AJ392" i="3"/>
  <c r="AJ486" i="3"/>
  <c r="AK98" i="3"/>
  <c r="AK345" i="3"/>
  <c r="AJ137" i="3"/>
  <c r="AJ460" i="3"/>
  <c r="AJ354" i="3"/>
  <c r="AK38" i="3"/>
  <c r="AK485" i="3"/>
  <c r="AK245" i="3"/>
  <c r="AJ286" i="3"/>
  <c r="AK215" i="3"/>
  <c r="AJ100" i="3"/>
  <c r="AK276" i="3"/>
  <c r="AK366" i="3"/>
  <c r="AK96" i="3"/>
  <c r="AK53" i="3"/>
  <c r="AJ384" i="3"/>
  <c r="AJ312" i="3"/>
  <c r="AJ30" i="3"/>
  <c r="AJ244" i="3"/>
  <c r="AJ48" i="3"/>
  <c r="AK88" i="3"/>
  <c r="AK60" i="3"/>
  <c r="AJ315" i="3"/>
  <c r="AK37" i="3"/>
  <c r="AJ414" i="3"/>
  <c r="AK251" i="3"/>
  <c r="AJ116" i="3"/>
  <c r="AJ56" i="3"/>
  <c r="AJ67" i="3"/>
  <c r="AJ296" i="3"/>
  <c r="AJ325" i="3"/>
  <c r="AK182" i="3"/>
  <c r="AJ434" i="3"/>
  <c r="AJ180" i="3"/>
  <c r="AK404" i="3"/>
  <c r="AJ455" i="3"/>
  <c r="AJ370" i="3"/>
  <c r="AJ261" i="3"/>
  <c r="AJ356" i="3"/>
  <c r="AJ230" i="3"/>
  <c r="AJ70" i="3"/>
  <c r="AK217" i="3"/>
  <c r="AJ400" i="3"/>
  <c r="AK177" i="3"/>
  <c r="AJ457" i="3"/>
  <c r="AJ468" i="3"/>
  <c r="AJ47" i="3"/>
  <c r="AJ99" i="3"/>
  <c r="AJ164" i="3"/>
  <c r="AJ31" i="3"/>
  <c r="AK157" i="3"/>
  <c r="AJ120" i="3"/>
  <c r="AK201" i="3"/>
  <c r="AJ152" i="3"/>
  <c r="AK444" i="3"/>
  <c r="AK277" i="3"/>
  <c r="AK63" i="3"/>
  <c r="AJ335" i="3"/>
  <c r="AJ46" i="3"/>
  <c r="AJ35" i="3"/>
  <c r="AJ148" i="3"/>
  <c r="AJ377" i="3"/>
  <c r="AK59" i="3"/>
  <c r="AJ399" i="3"/>
  <c r="AJ92" i="3"/>
  <c r="AJ430" i="3"/>
  <c r="AK270" i="3"/>
  <c r="AJ109" i="3"/>
  <c r="AK308" i="3"/>
  <c r="AJ108" i="3"/>
  <c r="AJ248" i="3"/>
  <c r="AJ85" i="3"/>
  <c r="AJ198" i="3"/>
  <c r="AK226" i="3"/>
  <c r="AJ62" i="3"/>
  <c r="AJ123" i="3"/>
  <c r="AJ247" i="3"/>
  <c r="AJ405" i="3"/>
  <c r="AJ341" i="3"/>
  <c r="AJ181" i="3"/>
  <c r="AJ78" i="3"/>
  <c r="AJ412" i="3"/>
  <c r="AJ471" i="3"/>
  <c r="AJ381" i="3"/>
  <c r="AK93" i="3"/>
  <c r="AK43" i="3"/>
  <c r="AJ125" i="3"/>
  <c r="AK295" i="3"/>
  <c r="AJ464" i="3"/>
  <c r="AJ231" i="3"/>
  <c r="AK183" i="3"/>
  <c r="AJ389" i="3"/>
  <c r="AJ319" i="3"/>
  <c r="AK147" i="3"/>
  <c r="AK427" i="3"/>
  <c r="AK443" i="3"/>
  <c r="AK334" i="3"/>
  <c r="AK130" i="3"/>
  <c r="AJ293" i="3"/>
  <c r="AJ327" i="3"/>
  <c r="AK322" i="3"/>
  <c r="AK418" i="3"/>
  <c r="E15" i="4"/>
  <c r="AJ84" i="3"/>
  <c r="AK478" i="3"/>
  <c r="AJ393" i="3"/>
  <c r="AJ372" i="3"/>
  <c r="AJ235" i="3"/>
  <c r="AJ376" i="3"/>
  <c r="AK463" i="3"/>
  <c r="AK118" i="3"/>
  <c r="AK179" i="3"/>
  <c r="AK407" i="3"/>
  <c r="AJ271" i="3"/>
  <c r="AJ450" i="3"/>
  <c r="AJ496" i="3"/>
  <c r="AJ165" i="3"/>
  <c r="AJ175" i="3"/>
  <c r="AK491" i="3"/>
  <c r="AJ242" i="3"/>
  <c r="AJ263" i="3"/>
  <c r="AJ149" i="3"/>
  <c r="AJ256" i="3"/>
  <c r="AK476" i="3"/>
  <c r="AK36" i="3"/>
  <c r="AJ475" i="3"/>
  <c r="AJ229" i="3"/>
  <c r="AJ500" i="3"/>
  <c r="AJ273" i="3"/>
  <c r="AJ193" i="3"/>
  <c r="AJ102" i="3"/>
  <c r="AJ213" i="3"/>
  <c r="AJ480" i="3"/>
  <c r="AK297" i="3"/>
  <c r="AJ68" i="3"/>
  <c r="AJ352" i="3"/>
  <c r="AK161" i="3"/>
  <c r="AJ357" i="3"/>
  <c r="AK484" i="3"/>
  <c r="AJ351" i="3"/>
  <c r="AK439" i="3"/>
  <c r="AK373" i="3"/>
  <c r="E21" i="4"/>
  <c r="D21" i="4" s="1"/>
  <c r="AK171" i="3"/>
  <c r="AJ210" i="3"/>
  <c r="E17" i="4"/>
  <c r="E20" i="4"/>
  <c r="F20" i="4" s="1"/>
  <c r="E24" i="4"/>
  <c r="F24" i="4" s="1"/>
  <c r="AJ436" i="3"/>
  <c r="AJ72" i="3"/>
  <c r="AJ382" i="3"/>
  <c r="AK385" i="3"/>
  <c r="AK87" i="3"/>
  <c r="AK343" i="3"/>
  <c r="AJ3" i="3"/>
  <c r="AJ122" i="3"/>
  <c r="AK3" i="3"/>
  <c r="AJ107" i="3"/>
  <c r="AK466" i="3"/>
  <c r="E18" i="4"/>
  <c r="D18" i="4" s="1"/>
  <c r="E16" i="4"/>
  <c r="B16" i="4" s="1"/>
  <c r="AK136" i="3"/>
  <c r="E22" i="4"/>
  <c r="B22" i="4" s="1"/>
  <c r="AJ374" i="3"/>
  <c r="AK448" i="3"/>
  <c r="AJ40" i="3"/>
  <c r="AK159" i="3"/>
  <c r="AK212" i="3"/>
  <c r="AK364" i="3"/>
  <c r="AJ494" i="3"/>
  <c r="AJ264" i="3"/>
  <c r="AJ95" i="3"/>
  <c r="AJ479" i="3"/>
  <c r="AK131" i="3"/>
  <c r="AJ285" i="3"/>
  <c r="AJ220" i="3"/>
  <c r="AJ326" i="3"/>
  <c r="AJ311" i="3"/>
  <c r="AJ139" i="3"/>
  <c r="AK428" i="3"/>
  <c r="AK268" i="3"/>
  <c r="AJ58" i="3"/>
  <c r="AJ153" i="3"/>
  <c r="AJ115" i="3"/>
  <c r="AJ501" i="3"/>
  <c r="AK274" i="3"/>
  <c r="AJ232" i="3"/>
  <c r="AJ440" i="3"/>
  <c r="AJ121" i="3"/>
  <c r="AJ75" i="3"/>
  <c r="AJ214" i="3"/>
  <c r="AK214" i="3"/>
  <c r="AK281" i="3"/>
  <c r="AK483" i="3"/>
  <c r="AJ197" i="3"/>
  <c r="AK151" i="3"/>
  <c r="AJ55" i="3"/>
  <c r="AJ79" i="3"/>
  <c r="AJ184" i="3"/>
  <c r="AJ156" i="3"/>
  <c r="AK141" i="3"/>
  <c r="AJ470" i="3"/>
  <c r="AK363" i="3"/>
  <c r="AJ429" i="3"/>
  <c r="AK340" i="3"/>
  <c r="AJ383" i="3"/>
  <c r="AJ452" i="3"/>
  <c r="AJ413" i="3"/>
  <c r="AK283" i="3"/>
  <c r="AJ368" i="3"/>
  <c r="AK45" i="3"/>
  <c r="AJ168" i="3"/>
  <c r="AK347" i="3"/>
  <c r="AJ265" i="3"/>
  <c r="AJ238" i="3"/>
  <c r="AJ132" i="3"/>
  <c r="AJ350" i="3"/>
  <c r="AJ320" i="3"/>
  <c r="AJ216" i="3"/>
  <c r="AJ502" i="3"/>
  <c r="AJ246" i="3"/>
  <c r="AJ189" i="3"/>
  <c r="AK309" i="3"/>
  <c r="AJ489" i="3"/>
  <c r="AJ445" i="3"/>
  <c r="AJ219" i="3"/>
  <c r="AK219" i="3"/>
  <c r="AJ423" i="3"/>
  <c r="AK423" i="3"/>
  <c r="AJ155" i="3"/>
  <c r="AK155" i="3"/>
  <c r="AK365" i="3"/>
  <c r="AJ365" i="3"/>
  <c r="AK192" i="3"/>
  <c r="AJ415" i="3"/>
  <c r="AJ493" i="3"/>
  <c r="AK493" i="3"/>
  <c r="AK437" i="3"/>
  <c r="AJ437" i="3"/>
  <c r="AJ324" i="3"/>
  <c r="AJ127" i="3"/>
  <c r="AK499" i="3"/>
  <c r="AK332" i="3"/>
  <c r="AJ117" i="3"/>
  <c r="AK128" i="3"/>
  <c r="AJ128" i="3"/>
  <c r="AJ425" i="3"/>
  <c r="AK425" i="3"/>
  <c r="AJ359" i="3"/>
  <c r="AK359" i="3"/>
  <c r="AJ390" i="3"/>
  <c r="AJ380" i="3"/>
  <c r="AK380" i="3"/>
  <c r="AJ300" i="3"/>
  <c r="AK299" i="3"/>
  <c r="AK112" i="3"/>
  <c r="AJ112" i="3"/>
  <c r="AK190" i="3"/>
  <c r="AJ105" i="3"/>
  <c r="AK453" i="3"/>
  <c r="AJ453" i="3"/>
  <c r="AJ169" i="3"/>
  <c r="AK77" i="3"/>
  <c r="AJ71" i="3"/>
  <c r="AK252" i="3"/>
  <c r="AJ104" i="3"/>
  <c r="AJ39" i="3"/>
  <c r="AJ167" i="3"/>
  <c r="AK167" i="3"/>
  <c r="AK396" i="3"/>
  <c r="AK487" i="3"/>
  <c r="AJ487" i="3"/>
  <c r="AK467" i="3"/>
  <c r="AJ467" i="3"/>
  <c r="AK243" i="3"/>
  <c r="AJ243" i="3"/>
  <c r="AJ186" i="3"/>
  <c r="AK186" i="3"/>
  <c r="AJ442" i="3"/>
  <c r="AK442" i="3"/>
  <c r="AK431" i="3"/>
  <c r="AJ431" i="3"/>
  <c r="AK367" i="3"/>
  <c r="AJ367" i="3"/>
  <c r="AK255" i="3"/>
  <c r="AJ255" i="3"/>
  <c r="AJ119" i="3"/>
  <c r="AK119" i="3"/>
  <c r="AK342" i="3"/>
  <c r="AJ342" i="3"/>
  <c r="AK41" i="3"/>
  <c r="AJ41" i="3"/>
  <c r="AK449" i="3"/>
  <c r="AJ449" i="3"/>
  <c r="AJ211" i="3"/>
  <c r="AK211" i="3"/>
  <c r="AJ474" i="3"/>
  <c r="AK474" i="3"/>
  <c r="AK403" i="3"/>
  <c r="AJ403" i="3"/>
  <c r="AK239" i="3"/>
  <c r="AJ239" i="3"/>
  <c r="AK170" i="3"/>
  <c r="AJ170" i="3"/>
  <c r="AK321" i="3"/>
  <c r="AJ321" i="3"/>
  <c r="AK142" i="3"/>
  <c r="AJ142" i="3"/>
  <c r="AK5" i="3"/>
  <c r="AJ5" i="3"/>
  <c r="AJ410" i="3"/>
  <c r="AK410" i="3"/>
  <c r="AK339" i="3"/>
  <c r="AJ339" i="3"/>
  <c r="AK237" i="3"/>
  <c r="AJ237" i="3"/>
  <c r="AK191" i="3"/>
  <c r="AJ191" i="3"/>
  <c r="AK129" i="3"/>
  <c r="AJ129" i="3"/>
  <c r="AK89" i="3"/>
  <c r="AJ89" i="3"/>
  <c r="AK76" i="3"/>
  <c r="AJ76" i="3"/>
  <c r="AJ346" i="3"/>
  <c r="AK346" i="3"/>
  <c r="AJ378" i="3"/>
  <c r="AK378" i="3"/>
  <c r="AK275" i="3"/>
  <c r="AJ275" i="3"/>
  <c r="AK209" i="3"/>
  <c r="AJ209" i="3"/>
  <c r="AK488" i="3"/>
  <c r="AJ488" i="3"/>
  <c r="AK292" i="3"/>
  <c r="AJ292" i="3"/>
  <c r="AK144" i="3"/>
  <c r="AJ144" i="3"/>
  <c r="AK111" i="3"/>
  <c r="AJ111" i="3"/>
  <c r="AK44" i="3"/>
  <c r="AJ44" i="3"/>
  <c r="AJ282" i="3"/>
  <c r="AK282" i="3"/>
  <c r="AJ394" i="3"/>
  <c r="AK394" i="3"/>
  <c r="AK227" i="3"/>
  <c r="AJ227" i="3"/>
  <c r="AK172" i="3"/>
  <c r="AJ172" i="3"/>
  <c r="AK253" i="3"/>
  <c r="AJ253" i="3"/>
  <c r="AK221" i="3"/>
  <c r="AJ221" i="3"/>
  <c r="AK126" i="3"/>
  <c r="AJ126" i="3"/>
  <c r="AK358" i="3"/>
  <c r="AJ358" i="3"/>
  <c r="AK158" i="3"/>
  <c r="AJ158" i="3"/>
  <c r="AK97" i="3"/>
  <c r="AJ97" i="3"/>
  <c r="AK133" i="3"/>
  <c r="AJ133" i="3"/>
  <c r="AK451" i="3"/>
  <c r="AJ451" i="3"/>
  <c r="AJ330" i="3"/>
  <c r="AK330" i="3"/>
  <c r="AJ314" i="3"/>
  <c r="AK314" i="3"/>
  <c r="AJ195" i="3"/>
  <c r="AK195" i="3"/>
  <c r="AK344" i="3"/>
  <c r="AJ344" i="3"/>
  <c r="AK160" i="3"/>
  <c r="AJ160" i="3"/>
  <c r="AK138" i="3"/>
  <c r="AJ138" i="3"/>
  <c r="AK303" i="3"/>
  <c r="AJ303" i="3"/>
  <c r="AK329" i="3"/>
  <c r="AJ329" i="3"/>
  <c r="AK294" i="3"/>
  <c r="AJ294" i="3"/>
  <c r="AJ66" i="3"/>
  <c r="AK66" i="3"/>
  <c r="AK65" i="3"/>
  <c r="AJ65" i="3"/>
  <c r="AJ82" i="3"/>
  <c r="AK82" i="3"/>
  <c r="AK433" i="3"/>
  <c r="AJ433" i="3"/>
  <c r="AJ266" i="3"/>
  <c r="AK266" i="3"/>
  <c r="AJ426" i="3"/>
  <c r="AK426" i="3"/>
  <c r="AK331" i="3"/>
  <c r="AJ331" i="3"/>
  <c r="AK290" i="3"/>
  <c r="AJ290" i="3"/>
  <c r="AK124" i="3"/>
  <c r="AJ124" i="3"/>
  <c r="AK81" i="3"/>
  <c r="AJ81" i="3"/>
  <c r="AK74" i="3"/>
  <c r="AJ74" i="3"/>
  <c r="AK33" i="3"/>
  <c r="AJ33" i="3"/>
  <c r="AK369" i="3"/>
  <c r="AJ369" i="3"/>
  <c r="AK417" i="3"/>
  <c r="AJ417" i="3"/>
  <c r="AJ250" i="3"/>
  <c r="AK250" i="3"/>
  <c r="AJ362" i="3"/>
  <c r="AK362" i="3"/>
  <c r="AK110" i="3"/>
  <c r="AJ110" i="3"/>
  <c r="AJ409" i="3"/>
  <c r="AK409" i="3"/>
  <c r="AK472" i="3"/>
  <c r="AJ472" i="3"/>
  <c r="AK416" i="3"/>
  <c r="AJ416" i="3"/>
  <c r="AK262" i="3"/>
  <c r="AJ262" i="3"/>
  <c r="AK278" i="3"/>
  <c r="AJ278" i="3"/>
  <c r="AK49" i="3"/>
  <c r="AJ49" i="3"/>
  <c r="AK305" i="3"/>
  <c r="AJ305" i="3"/>
  <c r="AK353" i="3"/>
  <c r="AJ353" i="3"/>
  <c r="AK490" i="3"/>
  <c r="AJ490" i="3"/>
  <c r="AJ298" i="3"/>
  <c r="AK298" i="3"/>
  <c r="AK420" i="3"/>
  <c r="AJ420" i="3"/>
  <c r="AJ204" i="3"/>
  <c r="AK204" i="3"/>
  <c r="AK459" i="3"/>
  <c r="AJ459" i="3"/>
  <c r="AK228" i="3"/>
  <c r="AJ228" i="3"/>
  <c r="AK408" i="3"/>
  <c r="AJ408" i="3"/>
  <c r="D5" i="4"/>
  <c r="AK57" i="3"/>
  <c r="AJ57" i="3"/>
  <c r="AK73" i="3"/>
  <c r="AJ73" i="3"/>
  <c r="AK497" i="3"/>
  <c r="AJ497" i="3"/>
  <c r="AK289" i="3"/>
  <c r="AJ289" i="3"/>
  <c r="AJ458" i="3"/>
  <c r="AK458" i="3"/>
  <c r="AK196" i="3"/>
  <c r="AJ196" i="3"/>
  <c r="AK456" i="3"/>
  <c r="AJ456" i="3"/>
  <c r="AK223" i="3"/>
  <c r="AJ223" i="3"/>
  <c r="AK395" i="3"/>
  <c r="AJ395" i="3"/>
  <c r="AK42" i="3"/>
  <c r="AJ42" i="3"/>
  <c r="AK113" i="3"/>
  <c r="AJ113" i="3"/>
  <c r="AK401" i="3"/>
  <c r="AJ401" i="3"/>
  <c r="AK481" i="3"/>
  <c r="AJ481" i="3"/>
  <c r="AK257" i="3"/>
  <c r="AJ257" i="3"/>
  <c r="AK199" i="3"/>
  <c r="AJ199" i="3"/>
  <c r="AJ469" i="3"/>
  <c r="AK469" i="3"/>
  <c r="AK337" i="3"/>
  <c r="AJ337" i="3"/>
  <c r="AK387" i="3"/>
  <c r="AJ387" i="3"/>
  <c r="AK317" i="3"/>
  <c r="AJ317" i="3"/>
  <c r="AJ146" i="3"/>
  <c r="AK146" i="3"/>
  <c r="AJ411" i="3"/>
  <c r="AK411" i="3"/>
  <c r="AK83" i="3"/>
  <c r="AJ83" i="3"/>
  <c r="AK435" i="3"/>
  <c r="AJ435" i="3"/>
  <c r="AK419" i="3"/>
  <c r="AJ419" i="3"/>
  <c r="AK323" i="3"/>
  <c r="AJ323" i="3"/>
  <c r="AK174" i="3"/>
  <c r="AJ174" i="3"/>
  <c r="AK176" i="3"/>
  <c r="AJ176" i="3"/>
  <c r="AK422" i="3"/>
  <c r="AJ422" i="3"/>
  <c r="AK205" i="3"/>
  <c r="AJ205" i="3"/>
  <c r="AK178" i="3"/>
  <c r="AJ178" i="3"/>
  <c r="AK406" i="3"/>
  <c r="AJ406" i="3"/>
  <c r="AJ185" i="3"/>
  <c r="AK185" i="3"/>
  <c r="AJ187" i="3"/>
  <c r="AK187" i="3"/>
  <c r="AK69" i="3"/>
  <c r="AJ69" i="3"/>
  <c r="AK51" i="3"/>
  <c r="AJ51" i="3"/>
  <c r="AK355" i="3"/>
  <c r="AJ355" i="3"/>
  <c r="AK259" i="3"/>
  <c r="AJ259" i="3"/>
  <c r="AK272" i="3"/>
  <c r="AJ272" i="3"/>
  <c r="AK162" i="3"/>
  <c r="AJ162" i="3"/>
  <c r="AK200" i="3"/>
  <c r="AJ200" i="3"/>
  <c r="AK166" i="3"/>
  <c r="AJ166" i="3"/>
  <c r="AK241" i="3"/>
  <c r="AJ241" i="3"/>
  <c r="AK101" i="3"/>
  <c r="AJ101" i="3"/>
  <c r="AJ34" i="3"/>
  <c r="AK34" i="3"/>
  <c r="AJ50" i="3"/>
  <c r="AK50" i="3"/>
  <c r="AK371" i="3"/>
  <c r="AJ371" i="3"/>
  <c r="AK291" i="3"/>
  <c r="AJ291" i="3"/>
  <c r="AJ234" i="3"/>
  <c r="AK234" i="3"/>
  <c r="AK288" i="3"/>
  <c r="AJ288" i="3"/>
  <c r="AK150" i="3"/>
  <c r="AJ150" i="3"/>
  <c r="AK154" i="3"/>
  <c r="AJ154" i="3"/>
  <c r="AK207" i="3"/>
  <c r="AJ207" i="3"/>
  <c r="AJ135" i="3"/>
  <c r="AK135" i="3"/>
  <c r="AK307" i="3"/>
  <c r="AJ307" i="3"/>
  <c r="AJ218" i="3"/>
  <c r="AK218" i="3"/>
  <c r="AJ202" i="3"/>
  <c r="AK202" i="3"/>
  <c r="AK280" i="3"/>
  <c r="AJ280" i="3"/>
  <c r="AK336" i="3"/>
  <c r="AJ336" i="3"/>
  <c r="AJ134" i="3"/>
  <c r="AK134" i="3"/>
  <c r="AJ145" i="3"/>
  <c r="AK145" i="3"/>
  <c r="AK140" i="3"/>
  <c r="AJ140" i="3"/>
  <c r="AJ361" i="3"/>
  <c r="AK361" i="3"/>
  <c r="AJ103" i="3"/>
  <c r="AK103" i="3"/>
  <c r="AK461" i="3"/>
  <c r="AJ461" i="3"/>
  <c r="F17" i="4" l="1"/>
  <c r="B23" i="4"/>
  <c r="F23" i="4"/>
  <c r="B19" i="4"/>
  <c r="D19" i="4"/>
  <c r="F15" i="4"/>
  <c r="B24" i="4"/>
  <c r="D24" i="4"/>
  <c r="D16" i="4"/>
  <c r="F16" i="4"/>
  <c r="F18" i="4"/>
  <c r="B17" i="4"/>
  <c r="B20" i="4"/>
  <c r="D17" i="4"/>
  <c r="D20" i="4"/>
  <c r="B15" i="4"/>
  <c r="D15" i="4"/>
  <c r="B21" i="4"/>
  <c r="F21" i="4"/>
  <c r="B18" i="4"/>
  <c r="D22" i="4"/>
  <c r="F22" i="4"/>
  <c r="G10" i="4"/>
  <c r="G8" i="4"/>
  <c r="G9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<sst xmlns="http://schemas.openxmlformats.org/spreadsheetml/2006/main" count="261" uniqueCount="175">
  <si>
    <t>Purpose</t>
  </si>
  <si>
    <t>Check if each asset is getting the right maintenance approach (aligned to the book’s 10 strategies) and highlight mismatches.</t>
  </si>
  <si>
    <t>Quick start</t>
  </si>
  <si>
    <t>• Adjust weights/thresholds later if the results don’t feel right for your site.</t>
  </si>
  <si>
    <t>Steps</t>
  </si>
  <si>
    <t>1) Open Config: set As‑Of Date (manual), leave other defaults as-is for a first pass.</t>
  </si>
  <si>
    <t>2) In Inputs_Assets: list assets and complete the columns. Use Yes/No dropdowns for the decision questions (mirrors the decision tree).</t>
  </si>
  <si>
    <t>3) Pick the current Maintenance Approach (one of the 10). The sheet calculates a Recommended Approach from your answers.</t>
  </si>
  <si>
    <t>4) Go to Outputs for a Top‑10 at‑risk list, RAG counts, matches vs. mismatches, and the approach mix.</t>
  </si>
  <si>
    <t>5) Only if needed: tune weights/thresholds on Config and reassess.</t>
  </si>
  <si>
    <t>Notes</t>
  </si>
  <si>
    <t>Configuration</t>
  </si>
  <si>
    <t>Used for PM on-time calculation.</t>
  </si>
  <si>
    <t>Default lookback window (days)</t>
  </si>
  <si>
    <t>Weights (sum may differ; normalized in formulas)</t>
  </si>
  <si>
    <t>Approach Fit weight</t>
  </si>
  <si>
    <t>Reliability weight</t>
  </si>
  <si>
    <t>Compliance weight</t>
  </si>
  <si>
    <t>Supportability weight</t>
  </si>
  <si>
    <t>Defaults are sensible; adjust later if needed.</t>
  </si>
  <si>
    <t>Tuning &amp; thresholds</t>
  </si>
  <si>
    <t>PM slack factor (× frequency)</t>
  </si>
  <si>
    <t>Downtime low (hrs/period)</t>
  </si>
  <si>
    <t>Downtime medium (hrs/period)</t>
  </si>
  <si>
    <t>Failures green (≤ count)</t>
  </si>
  <si>
    <t>Failures amber (≤ count)</t>
  </si>
  <si>
    <t>Maintenance Approaches (10) &amp; Families</t>
  </si>
  <si>
    <t>Approach</t>
  </si>
  <si>
    <t>Family</t>
  </si>
  <si>
    <t>Corrective Maintenance</t>
  </si>
  <si>
    <t>Reactive</t>
  </si>
  <si>
    <t>Preventive Maintenance</t>
  </si>
  <si>
    <t>Schedule</t>
  </si>
  <si>
    <t>Predetermined Maintenance</t>
  </si>
  <si>
    <t>Autonomous Maintenance</t>
  </si>
  <si>
    <t>Operator</t>
  </si>
  <si>
    <t>Condition-Based Maintenance</t>
  </si>
  <si>
    <t>Condition</t>
  </si>
  <si>
    <t>Predictive Maintenance</t>
  </si>
  <si>
    <t>Prescriptive Maintenance</t>
  </si>
  <si>
    <t>Reliability-Centered Maintenance</t>
  </si>
  <si>
    <t>Framework</t>
  </si>
  <si>
    <t>Risk-Based Maintenance</t>
  </si>
  <si>
    <t>Remote Maintenance</t>
  </si>
  <si>
    <t>Overlay</t>
  </si>
  <si>
    <t>Similarity (score 4 pairs)</t>
  </si>
  <si>
    <t>ApproachA</t>
  </si>
  <si>
    <t>ApproachB</t>
  </si>
  <si>
    <t>Score</t>
  </si>
  <si>
    <t>YesNo</t>
  </si>
  <si>
    <t>SpareCoverage</t>
  </si>
  <si>
    <t>SeverityList</t>
  </si>
  <si>
    <t>Asset ID</t>
  </si>
  <si>
    <t>Asset Name</t>
  </si>
  <si>
    <t>Area/Line</t>
  </si>
  <si>
    <t>Criticality (1–5)</t>
  </si>
  <si>
    <t>Maintenance Approach (current)</t>
  </si>
  <si>
    <t>PM Frequency (days)</t>
  </si>
  <si>
    <t>Last PM Date</t>
  </si>
  <si>
    <t>Failures (last period)</t>
  </si>
  <si>
    <t>Downtime (hrs, last period)</t>
  </si>
  <si>
    <t>CM WOs (last period)</t>
  </si>
  <si>
    <t>PM WOs (last period)</t>
  </si>
  <si>
    <t>Standard Tasks exist?</t>
  </si>
  <si>
    <t>AM/CIL in place?</t>
  </si>
  <si>
    <t>Spare Coverage</t>
  </si>
  <si>
    <t>Environment Severity</t>
  </si>
  <si>
    <t>Utilization (%)</t>
  </si>
  <si>
    <t>Condition (1–5)</t>
  </si>
  <si>
    <t>Notes / Opportunities</t>
  </si>
  <si>
    <t>Risk critical? (safety/environment)</t>
  </si>
  <si>
    <t>Real-time data available?</t>
  </si>
  <si>
    <t>Downtime acceptable?</t>
  </si>
  <si>
    <t>Downtime scheduled in advance?</t>
  </si>
  <si>
    <t>Failures non-consequential?</t>
  </si>
  <si>
    <t>Tasks simple routine (CIL)?</t>
  </si>
  <si>
    <t>Remote feasible &amp; preferred?</t>
  </si>
  <si>
    <t>Data analysis possible on real-time data?</t>
  </si>
  <si>
    <t>AI/ML can prescribe actions?</t>
  </si>
  <si>
    <t>CM/PM Ratio</t>
  </si>
  <si>
    <t>PM On-time?</t>
  </si>
  <si>
    <t>Recommended Approach</t>
  </si>
  <si>
    <t>Reliability (1–5)</t>
  </si>
  <si>
    <t>Compliance (1–5)</t>
  </si>
  <si>
    <t>Supportability (1–5)</t>
  </si>
  <si>
    <t>Overall Fit (1–5)</t>
  </si>
  <si>
    <t>RAG</t>
  </si>
  <si>
    <t>Suggested Action</t>
  </si>
  <si>
    <t>PCK-101</t>
  </si>
  <si>
    <t>Case Packer 1</t>
  </si>
  <si>
    <t>Line A</t>
  </si>
  <si>
    <t>Yes</t>
  </si>
  <si>
    <t>Partial</t>
  </si>
  <si>
    <t>Medium</t>
  </si>
  <si>
    <t>Example row — delete before use</t>
  </si>
  <si>
    <t>No</t>
  </si>
  <si>
    <t>CMP-204</t>
  </si>
  <si>
    <t>Air Compressor 2</t>
  </si>
  <si>
    <t>Utilities</t>
  </si>
  <si>
    <t>High</t>
  </si>
  <si>
    <t>FLT-310</t>
  </si>
  <si>
    <t>Forklift 3</t>
  </si>
  <si>
    <t>Warehouse</t>
  </si>
  <si>
    <t>Low</t>
  </si>
  <si>
    <t>As-Of Date</t>
  </si>
  <si>
    <t>Assets counted</t>
  </si>
  <si>
    <t>RAG counts (G/A/R)</t>
  </si>
  <si>
    <t>Matches vs. Mismatches</t>
  </si>
  <si>
    <t>Matches</t>
  </si>
  <si>
    <t>Mismatches</t>
  </si>
  <si>
    <t>Top 10 at-risk assets (lowest Overall Fit)</t>
  </si>
  <si>
    <t>Asset</t>
  </si>
  <si>
    <t>Overall Fit</t>
  </si>
  <si>
    <t>Approach mix (current vs recommended)</t>
  </si>
  <si>
    <t>Current (count)</t>
  </si>
  <si>
    <t>As-of date (set manually)</t>
  </si>
  <si>
    <t>Asset Maintenance Audit</t>
  </si>
  <si>
    <r>
      <t xml:space="preserve">• You can safely leave all settings on the Config tab at their </t>
    </r>
    <r>
      <rPr>
        <b/>
        <sz val="11"/>
        <color theme="1"/>
        <rFont val="Calibri"/>
        <family val="2"/>
        <scheme val="minor"/>
      </rPr>
      <t>default values</t>
    </r>
    <r>
      <rPr>
        <sz val="11"/>
        <color theme="1"/>
        <rFont val="Calibri"/>
        <family val="2"/>
        <scheme val="minor"/>
      </rPr>
      <t>. They’re sensible starting points.</t>
    </r>
  </si>
  <si>
    <t xml:space="preserve">Low </t>
  </si>
  <si>
    <t>Failures &amp; downtime in the lookback window. Higher = penalize poor reliability more.</t>
  </si>
  <si>
    <t>PM on-time + presence of standard tasks and AM/CIL.</t>
  </si>
  <si>
    <t>Spare coverage/parts readiness.</t>
  </si>
  <si>
    <t>Dropdown lists</t>
  </si>
  <si>
    <t>Period</t>
  </si>
  <si>
    <t>If downtime ≤ this AND Failures ≤ “green” ⇒ Reliability = 5.</t>
  </si>
  <si>
    <t>If downtime ≤ this AND Failures ≤ “amber” ⇒ Reliability = 4.</t>
  </si>
  <si>
    <t>Max failures in lookback to stay “green”.</t>
  </si>
  <si>
    <t>Max failures to be “amber”; more becomes lower scores.</t>
  </si>
  <si>
    <t>Allowed tolerance on PM interval. Example: 1.20 = up to 20% overdue still counts “on-time”.</t>
  </si>
  <si>
    <t>Lookback window used for failures, downtime, and CM/PM counts.</t>
  </si>
  <si>
    <t>How much to emphasize matching the decision-tree recommendation (current vs. recommended approach). Higher = penalize misalignment more.</t>
  </si>
  <si>
    <t>Internal code or tag</t>
  </si>
  <si>
    <t>Common name on the floor</t>
  </si>
  <si>
    <t>Area, line, or cell</t>
  </si>
  <si>
    <t>Pick one of the 10</t>
  </si>
  <si>
    <t>Planned days between routine PM (0 if none)</t>
  </si>
  <si>
    <t>Date of last completed PM</t>
  </si>
  <si>
    <t>Count in Lookback (Config)</t>
  </si>
  <si>
    <t>Unplanned downtime hours in Lookback</t>
  </si>
  <si>
    <t>Corrective maintenance WOs</t>
  </si>
  <si>
    <t>Preventive maintenance WOs</t>
  </si>
  <si>
    <t>Do standard PM task lists exist? (Yes/No)</t>
  </si>
  <si>
    <t>Operators do Cleaning/Inspection/Lubrication?</t>
  </si>
  <si>
    <t>Yes / Partial / No</t>
  </si>
  <si>
    <t>Low / Medium / High</t>
  </si>
  <si>
    <t>Observed/measured; 5 best</t>
  </si>
  <si>
    <t>Free text</t>
  </si>
  <si>
    <t>Safety/environmental criticality high?</t>
  </si>
  <si>
    <t>Can you collect real-time condition data?</t>
  </si>
  <si>
    <t>Can you take maintenance downtime?</t>
  </si>
  <si>
    <t>Is that downtime planned via production?</t>
  </si>
  <si>
    <t>Small impact if failure occurs?</t>
  </si>
  <si>
    <t>Simple operator tasks?</t>
  </si>
  <si>
    <t>Remote intervention practical?</t>
  </si>
  <si>
    <t>Can you analyze the real-time data?</t>
  </si>
  <si>
    <t>Advanced prescriptive capability?</t>
  </si>
  <si>
    <t>Auto: CM WOs / PM WOs (blank if PM WOs=0)</t>
  </si>
  <si>
    <t>Auto: uses Last PM vs. Frequency × Slack</t>
  </si>
  <si>
    <t>Auto: from decision tree</t>
  </si>
  <si>
    <t>5 match; 4 near-neighbor; 3 same family; 2 other; 1 = critical asset on Corrective</t>
  </si>
  <si>
    <t>Auto: failures &amp; downtime vs. thresholds</t>
  </si>
  <si>
    <t>Auto: PM on-time + standards/AM</t>
  </si>
  <si>
    <t>Auto: spares coverage</t>
  </si>
  <si>
    <t>Auto: weighted result</t>
  </si>
  <si>
    <t>Auto: traffic light</t>
  </si>
  <si>
    <t>Auto: next step</t>
  </si>
  <si>
    <t>1=low, 5=high safety/quality/throughput impact</t>
  </si>
  <si>
    <t>0–1 average running time (e.g., 80%)</t>
  </si>
  <si>
    <t>Approach Fit (vs. reco)</t>
  </si>
  <si>
    <t>Green</t>
  </si>
  <si>
    <t>Amber</t>
  </si>
  <si>
    <t>Red</t>
  </si>
  <si>
    <t>Asset Maintenance Audit - Summary</t>
  </si>
  <si>
    <t>Recommended</t>
  </si>
  <si>
    <t>Average Overall Fit (max=5)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</si>
</sst>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rgb="FF666666"/>
      <name val="Calibri"/>
      <family val="2"/>
      <scheme val="minor"/>
    </font>
    <font>
      <b/>
      <i/>
      <sz val="14"/>
      <color theme="0" tint="-0.499984740745262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color theme="0"/>
      <name val="Segoe U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1E2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ck">
        <color theme="5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8"/>
      </top>
      <bottom style="thin">
        <color theme="8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indent="1"/>
    </xf>
    <xf numFmtId="0" fontId="7" fillId="3" borderId="0" xfId="0" applyFont="1" applyFill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9" fillId="0" borderId="0" xfId="0" applyFont="1"/>
    <xf numFmtId="0" fontId="8" fillId="2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0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3" fillId="0" borderId="0" xfId="0" applyFont="1"/>
    <xf numFmtId="0" fontId="10" fillId="0" borderId="0" xfId="0" applyFont="1"/>
    <xf numFmtId="0" fontId="14" fillId="0" borderId="0" xfId="0" applyFont="1"/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6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left" vertical="center"/>
    </xf>
    <xf numFmtId="9" fontId="0" fillId="0" borderId="0" xfId="1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9" fontId="4" fillId="0" borderId="7" xfId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1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9" fontId="4" fillId="0" borderId="8" xfId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9" fontId="0" fillId="0" borderId="8" xfId="1" applyFont="1" applyBorder="1" applyAlignment="1">
      <alignment horizontal="center"/>
    </xf>
    <xf numFmtId="0" fontId="17" fillId="3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3" fillId="2" borderId="10" xfId="0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4">
    <dxf>
      <fill>
        <patternFill>
          <bgColor rgb="FFFFC7CE"/>
        </patternFill>
      </fill>
    </dxf>
    <dxf>
      <fill>
        <patternFill>
          <bgColor rgb="FFFFEB9C"/>
        </patternFill>
      </fill>
    </dxf>
    <dxf>
      <fill>
        <patternFill>
          <bgColor rgb="FFC6EFCE"/>
        </patternFill>
      </fill>
    </dxf>
    <dxf>
      <font>
        <color auto="1"/>
      </font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056-48A2-AE27-F50851DDDA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056-48A2-AE27-F50851DDDA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056-48A2-AE27-F50851DDDA78}"/>
              </c:ext>
            </c:extLst>
          </c:dPt>
          <c:val>
            <c:numRef>
              <c:f>Outputs!$G$8:$G$10</c:f>
              <c:numCache>
                <c:formatCode>0</c:formatCode>
                <c:ptCount val="3"/>
                <c:pt idx="0">
                  <c:v>0</c:v>
                </c:pt>
                <c:pt idx="1">
                  <c:v>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6-48A2-AE27-F50851DDD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6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solidFill>
              <a:srgbClr val="FF0000"/>
            </a:solidFill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056-48A2-AE27-F50851DDDA7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056-48A2-AE27-F50851DDDA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056-48A2-AE27-F50851DDDA78}"/>
              </c:ext>
            </c:extLst>
          </c:dPt>
          <c:val>
            <c:numRef>
              <c:f>Outputs!$C$9:$C$10</c:f>
              <c:numCache>
                <c:formatCode>0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6-48A2-AE27-F50851DDD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6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345621</xdr:colOff>
      <xdr:row>0</xdr:row>
      <xdr:rowOff>77560</xdr:rowOff>
    </xdr:from>
    <xdr:to>
      <xdr:col>7</xdr:col>
      <xdr:colOff>660798</xdr:colOff>
      <xdr:row>0</xdr:row>
      <xdr:rowOff>394091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F244A4F7-DD52-4185-B4B4-26009A87DE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6060621" y="77560"/>
          <a:ext cx="315177" cy="31653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</xdr:col>
      <xdr:colOff>48867</xdr:colOff>
      <xdr:row>6</xdr:row>
      <xdr:rowOff>80962</xdr:rowOff>
    </xdr:from>
    <xdr:to>
      <xdr:col>7</xdr:col>
      <xdr:colOff>935935</xdr:colOff>
      <xdr:row>10</xdr:row>
      <xdr:rowOff>150920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FF2308-CDF2-D2B5-FB51-8B955FB7FD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36027</xdr:colOff>
      <xdr:row>6</xdr:row>
      <xdr:rowOff>80962</xdr:rowOff>
    </xdr:from>
    <xdr:to>
      <xdr:col>3</xdr:col>
      <xdr:colOff>957500</xdr:colOff>
      <xdr:row>10</xdr:row>
      <xdr:rowOff>149962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145AA2-915E-EF72-4DE4-BD9B866888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16"/>
  <sheetViews>
    <sheetView showGridLines="0" tabSelected="1" workbookViewId="0">
      <selection activeCell="A17" sqref="A17"/>
    </sheetView>
  </sheetViews>
  <sheetFormatPr defaultRowHeight="22.5" customHeight="1" x14ac:dyDescent="0.25"/>
  <cols>
    <col min="2" max="2" width="106.42578125" bestFit="1" customWidth="1"/>
  </cols>
  <sheetData>
    <row r="1" spans="2:2" s="10" customFormat="1" ht="22.5" customHeight="1" x14ac:dyDescent="0.25"/>
    <row r="2" spans="2:2" s="10" customFormat="1" ht="22.5" customHeight="1" x14ac:dyDescent="0.25">
      <c r="B2" s="11" t="s">
        <v>116</v>
      </c>
    </row>
    <row r="3" spans="2:2" s="10" customFormat="1" ht="22.5" customHeight="1" x14ac:dyDescent="0.25"/>
    <row r="4" spans="2:2" s="10" customFormat="1" ht="22.5" customHeight="1" x14ac:dyDescent="0.25">
      <c r="B4" s="12" t="s">
        <v>0</v>
      </c>
    </row>
    <row r="5" spans="2:2" s="10" customFormat="1" ht="22.5" customHeight="1" x14ac:dyDescent="0.25">
      <c r="B5" s="10" t="s">
        <v>1</v>
      </c>
    </row>
    <row r="6" spans="2:2" s="10" customFormat="1" ht="22.5" customHeight="1" x14ac:dyDescent="0.25"/>
    <row r="7" spans="2:2" s="10" customFormat="1" ht="22.5" customHeight="1" x14ac:dyDescent="0.25">
      <c r="B7" s="12" t="s">
        <v>2</v>
      </c>
    </row>
    <row r="8" spans="2:2" s="10" customFormat="1" ht="22.5" customHeight="1" x14ac:dyDescent="0.25">
      <c r="B8" s="10" t="s">
        <v>117</v>
      </c>
    </row>
    <row r="9" spans="2:2" s="10" customFormat="1" ht="22.5" customHeight="1" x14ac:dyDescent="0.25">
      <c r="B9" s="10" t="s">
        <v>3</v>
      </c>
    </row>
    <row r="10" spans="2:2" s="10" customFormat="1" ht="22.5" customHeight="1" x14ac:dyDescent="0.25"/>
    <row r="11" spans="2:2" s="10" customFormat="1" ht="22.5" customHeight="1" x14ac:dyDescent="0.25">
      <c r="B11" s="12" t="s">
        <v>4</v>
      </c>
    </row>
    <row r="12" spans="2:2" s="10" customFormat="1" ht="22.5" customHeight="1" x14ac:dyDescent="0.25">
      <c r="B12" s="10" t="s">
        <v>5</v>
      </c>
    </row>
    <row r="13" spans="2:2" s="10" customFormat="1" ht="22.5" customHeight="1" x14ac:dyDescent="0.25">
      <c r="B13" s="10" t="s">
        <v>6</v>
      </c>
    </row>
    <row r="14" spans="2:2" s="10" customFormat="1" ht="22.5" customHeight="1" x14ac:dyDescent="0.25">
      <c r="B14" s="10" t="s">
        <v>7</v>
      </c>
    </row>
    <row r="15" spans="2:2" s="10" customFormat="1" ht="22.5" customHeight="1" x14ac:dyDescent="0.25">
      <c r="B15" s="10" t="s">
        <v>8</v>
      </c>
    </row>
    <row r="16" spans="2:2" s="10" customFormat="1" ht="22.5" customHeight="1" x14ac:dyDescent="0.25">
      <c r="B16" s="10" t="s">
        <v>9</v>
      </c>
    </row>
  </sheetData>
  <pageMargins left="0.5" right="0.5" top="0.6" bottom="0.6" header="0.3" footer="0.3"/>
  <pageSetup paperSize="9" orientation="landscape" r:id="rId1"/>
  <headerFooter>
    <oddFooter>&amp;10© 2025 Delft Consulting | Companion resource to the book &amp;ISmooth Operations&amp;I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49"/>
  <sheetViews>
    <sheetView showGridLines="0" workbookViewId="0">
      <selection activeCell="B52" sqref="B52"/>
    </sheetView>
  </sheetViews>
  <sheetFormatPr defaultRowHeight="15.75" x14ac:dyDescent="0.25"/>
  <cols>
    <col min="1" max="1" width="4.28515625" style="13" customWidth="1"/>
    <col min="2" max="2" width="33.5703125" style="13" customWidth="1"/>
    <col min="3" max="3" width="28.42578125" style="13" customWidth="1"/>
    <col min="4" max="10" width="16.140625" style="13" customWidth="1"/>
    <col min="11" max="11" width="8.7109375" style="13" customWidth="1"/>
    <col min="12" max="16384" width="9.140625" style="13"/>
  </cols>
  <sheetData>
    <row r="1" spans="2:4" s="1" customFormat="1" ht="18.75" x14ac:dyDescent="0.3"/>
    <row r="2" spans="2:4" s="1" customFormat="1" ht="18.75" x14ac:dyDescent="0.3">
      <c r="B2" s="1" t="s">
        <v>11</v>
      </c>
      <c r="D2" s="30" t="s">
        <v>10</v>
      </c>
    </row>
    <row r="3" spans="2:4" x14ac:dyDescent="0.25">
      <c r="B3" s="27" t="s">
        <v>123</v>
      </c>
      <c r="C3" s="27"/>
    </row>
    <row r="4" spans="2:4" x14ac:dyDescent="0.25">
      <c r="B4" s="16" t="s">
        <v>115</v>
      </c>
      <c r="C4" s="21">
        <v>45947</v>
      </c>
      <c r="D4" s="28" t="s">
        <v>12</v>
      </c>
    </row>
    <row r="5" spans="2:4" x14ac:dyDescent="0.25">
      <c r="B5" s="16" t="s">
        <v>13</v>
      </c>
      <c r="C5" s="20">
        <v>90</v>
      </c>
      <c r="D5" s="28" t="s">
        <v>129</v>
      </c>
    </row>
    <row r="6" spans="2:4" x14ac:dyDescent="0.25">
      <c r="C6" s="22"/>
    </row>
    <row r="7" spans="2:4" x14ac:dyDescent="0.25">
      <c r="B7" s="27" t="s">
        <v>14</v>
      </c>
      <c r="C7" s="27"/>
      <c r="D7" s="18" t="s">
        <v>19</v>
      </c>
    </row>
    <row r="8" spans="2:4" x14ac:dyDescent="0.25">
      <c r="B8" s="16" t="s">
        <v>15</v>
      </c>
      <c r="C8" s="23">
        <v>0.3</v>
      </c>
      <c r="D8" s="29" t="s">
        <v>130</v>
      </c>
    </row>
    <row r="9" spans="2:4" x14ac:dyDescent="0.25">
      <c r="B9" s="16" t="s">
        <v>16</v>
      </c>
      <c r="C9" s="23">
        <v>0.35</v>
      </c>
      <c r="D9" s="29" t="s">
        <v>119</v>
      </c>
    </row>
    <row r="10" spans="2:4" x14ac:dyDescent="0.25">
      <c r="B10" s="16" t="s">
        <v>17</v>
      </c>
      <c r="C10" s="23">
        <v>0.2</v>
      </c>
      <c r="D10" s="29" t="s">
        <v>120</v>
      </c>
    </row>
    <row r="11" spans="2:4" x14ac:dyDescent="0.25">
      <c r="B11" s="16" t="s">
        <v>18</v>
      </c>
      <c r="C11" s="23">
        <v>0.15</v>
      </c>
      <c r="D11" s="29" t="s">
        <v>121</v>
      </c>
    </row>
    <row r="12" spans="2:4" x14ac:dyDescent="0.25">
      <c r="C12" s="22"/>
      <c r="D12" s="17"/>
    </row>
    <row r="13" spans="2:4" x14ac:dyDescent="0.25">
      <c r="B13" s="27" t="s">
        <v>20</v>
      </c>
      <c r="C13" s="27"/>
      <c r="D13" s="17"/>
    </row>
    <row r="14" spans="2:4" x14ac:dyDescent="0.25">
      <c r="B14" s="16" t="s">
        <v>21</v>
      </c>
      <c r="C14" s="23">
        <v>1.2</v>
      </c>
      <c r="D14" s="29" t="s">
        <v>128</v>
      </c>
    </row>
    <row r="15" spans="2:4" x14ac:dyDescent="0.25">
      <c r="C15" s="22"/>
      <c r="D15" s="29"/>
    </row>
    <row r="16" spans="2:4" x14ac:dyDescent="0.25">
      <c r="B16" s="16" t="s">
        <v>22</v>
      </c>
      <c r="C16" s="23">
        <v>2</v>
      </c>
      <c r="D16" s="29" t="s">
        <v>124</v>
      </c>
    </row>
    <row r="17" spans="2:6" x14ac:dyDescent="0.25">
      <c r="B17" s="16" t="s">
        <v>23</v>
      </c>
      <c r="C17" s="23">
        <v>8</v>
      </c>
      <c r="D17" s="29" t="s">
        <v>125</v>
      </c>
    </row>
    <row r="18" spans="2:6" x14ac:dyDescent="0.25">
      <c r="B18" s="16" t="s">
        <v>24</v>
      </c>
      <c r="C18" s="20">
        <v>0</v>
      </c>
      <c r="D18" s="29" t="s">
        <v>126</v>
      </c>
    </row>
    <row r="19" spans="2:6" x14ac:dyDescent="0.25">
      <c r="B19" s="16" t="s">
        <v>25</v>
      </c>
      <c r="C19" s="20">
        <v>1</v>
      </c>
      <c r="D19" s="29" t="s">
        <v>127</v>
      </c>
    </row>
    <row r="20" spans="2:6" x14ac:dyDescent="0.25">
      <c r="F20"/>
    </row>
    <row r="23" spans="2:6" ht="18.75" x14ac:dyDescent="0.3">
      <c r="B23" s="1" t="s">
        <v>26</v>
      </c>
      <c r="C23" s="1"/>
    </row>
    <row r="24" spans="2:6" x14ac:dyDescent="0.25">
      <c r="B24" s="14" t="s">
        <v>27</v>
      </c>
      <c r="C24" s="14" t="s">
        <v>28</v>
      </c>
    </row>
    <row r="25" spans="2:6" x14ac:dyDescent="0.25">
      <c r="B25" s="15" t="s">
        <v>29</v>
      </c>
      <c r="C25" s="15" t="s">
        <v>30</v>
      </c>
    </row>
    <row r="26" spans="2:6" x14ac:dyDescent="0.25">
      <c r="B26" s="15" t="s">
        <v>31</v>
      </c>
      <c r="C26" s="15" t="s">
        <v>32</v>
      </c>
    </row>
    <row r="27" spans="2:6" x14ac:dyDescent="0.25">
      <c r="B27" s="15" t="s">
        <v>33</v>
      </c>
      <c r="C27" s="15" t="s">
        <v>32</v>
      </c>
    </row>
    <row r="28" spans="2:6" x14ac:dyDescent="0.25">
      <c r="B28" s="15" t="s">
        <v>34</v>
      </c>
      <c r="C28" s="15" t="s">
        <v>35</v>
      </c>
    </row>
    <row r="29" spans="2:6" x14ac:dyDescent="0.25">
      <c r="B29" s="15" t="s">
        <v>36</v>
      </c>
      <c r="C29" s="15" t="s">
        <v>37</v>
      </c>
    </row>
    <row r="30" spans="2:6" x14ac:dyDescent="0.25">
      <c r="B30" s="15" t="s">
        <v>38</v>
      </c>
      <c r="C30" s="15" t="s">
        <v>37</v>
      </c>
    </row>
    <row r="31" spans="2:6" x14ac:dyDescent="0.25">
      <c r="B31" s="15" t="s">
        <v>39</v>
      </c>
      <c r="C31" s="15" t="s">
        <v>37</v>
      </c>
    </row>
    <row r="32" spans="2:6" x14ac:dyDescent="0.25">
      <c r="B32" s="15" t="s">
        <v>40</v>
      </c>
      <c r="C32" s="15" t="s">
        <v>41</v>
      </c>
    </row>
    <row r="33" spans="2:6" x14ac:dyDescent="0.25">
      <c r="B33" s="15" t="s">
        <v>42</v>
      </c>
      <c r="C33" s="15" t="s">
        <v>41</v>
      </c>
    </row>
    <row r="34" spans="2:6" x14ac:dyDescent="0.25">
      <c r="B34" s="15" t="s">
        <v>43</v>
      </c>
      <c r="C34" s="15" t="s">
        <v>44</v>
      </c>
    </row>
    <row r="36" spans="2:6" ht="18.75" x14ac:dyDescent="0.3">
      <c r="B36" s="1" t="s">
        <v>45</v>
      </c>
      <c r="C36" s="1"/>
      <c r="D36" s="1"/>
      <c r="F36" s="24" t="s">
        <v>122</v>
      </c>
    </row>
    <row r="37" spans="2:6" x14ac:dyDescent="0.25">
      <c r="B37" s="14" t="s">
        <v>46</v>
      </c>
      <c r="C37" s="14" t="s">
        <v>47</v>
      </c>
      <c r="D37" s="19" t="s">
        <v>48</v>
      </c>
      <c r="F37" s="25" t="s">
        <v>49</v>
      </c>
    </row>
    <row r="38" spans="2:6" x14ac:dyDescent="0.25">
      <c r="B38" s="15" t="s">
        <v>31</v>
      </c>
      <c r="C38" s="15" t="s">
        <v>33</v>
      </c>
      <c r="D38" s="20">
        <v>4</v>
      </c>
      <c r="F38" s="26" t="s">
        <v>91</v>
      </c>
    </row>
    <row r="39" spans="2:6" x14ac:dyDescent="0.25">
      <c r="B39" s="15" t="s">
        <v>33</v>
      </c>
      <c r="C39" s="15" t="s">
        <v>31</v>
      </c>
      <c r="D39" s="20">
        <v>4</v>
      </c>
      <c r="F39" s="26" t="s">
        <v>95</v>
      </c>
    </row>
    <row r="40" spans="2:6" x14ac:dyDescent="0.25">
      <c r="B40" s="15" t="s">
        <v>36</v>
      </c>
      <c r="C40" s="15" t="s">
        <v>38</v>
      </c>
      <c r="D40" s="20">
        <v>4</v>
      </c>
      <c r="F40" s="22"/>
    </row>
    <row r="41" spans="2:6" x14ac:dyDescent="0.25">
      <c r="B41" s="15" t="s">
        <v>38</v>
      </c>
      <c r="C41" s="15" t="s">
        <v>36</v>
      </c>
      <c r="D41" s="20">
        <v>4</v>
      </c>
      <c r="F41" s="25" t="s">
        <v>50</v>
      </c>
    </row>
    <row r="42" spans="2:6" x14ac:dyDescent="0.25">
      <c r="B42" s="15" t="s">
        <v>38</v>
      </c>
      <c r="C42" s="15" t="s">
        <v>39</v>
      </c>
      <c r="D42" s="20">
        <v>4</v>
      </c>
      <c r="F42" s="26" t="s">
        <v>91</v>
      </c>
    </row>
    <row r="43" spans="2:6" x14ac:dyDescent="0.25">
      <c r="B43" s="15" t="s">
        <v>39</v>
      </c>
      <c r="C43" s="15" t="s">
        <v>38</v>
      </c>
      <c r="D43" s="20">
        <v>4</v>
      </c>
      <c r="F43" s="26" t="s">
        <v>92</v>
      </c>
    </row>
    <row r="44" spans="2:6" x14ac:dyDescent="0.25">
      <c r="B44" s="15" t="s">
        <v>40</v>
      </c>
      <c r="C44" s="15" t="s">
        <v>42</v>
      </c>
      <c r="D44" s="20">
        <v>4</v>
      </c>
      <c r="F44" s="26" t="s">
        <v>95</v>
      </c>
    </row>
    <row r="45" spans="2:6" x14ac:dyDescent="0.25">
      <c r="B45" s="15" t="s">
        <v>42</v>
      </c>
      <c r="C45" s="15" t="s">
        <v>40</v>
      </c>
      <c r="D45" s="20">
        <v>4</v>
      </c>
      <c r="F45" s="22"/>
    </row>
    <row r="46" spans="2:6" x14ac:dyDescent="0.25">
      <c r="B46" s="15" t="s">
        <v>34</v>
      </c>
      <c r="C46" s="15" t="s">
        <v>31</v>
      </c>
      <c r="D46" s="20">
        <v>4</v>
      </c>
      <c r="F46" s="25" t="s">
        <v>51</v>
      </c>
    </row>
    <row r="47" spans="2:6" x14ac:dyDescent="0.25">
      <c r="B47" s="15" t="s">
        <v>31</v>
      </c>
      <c r="C47" s="15" t="s">
        <v>34</v>
      </c>
      <c r="D47" s="20">
        <v>4</v>
      </c>
      <c r="F47" s="26" t="s">
        <v>118</v>
      </c>
    </row>
    <row r="48" spans="2:6" x14ac:dyDescent="0.25">
      <c r="B48" s="15" t="s">
        <v>43</v>
      </c>
      <c r="C48" s="15" t="s">
        <v>38</v>
      </c>
      <c r="D48" s="20">
        <v>4</v>
      </c>
      <c r="F48" s="26" t="s">
        <v>93</v>
      </c>
    </row>
    <row r="49" spans="2:6" x14ac:dyDescent="0.25">
      <c r="B49" s="15" t="s">
        <v>38</v>
      </c>
      <c r="C49" s="15" t="s">
        <v>43</v>
      </c>
      <c r="D49" s="20">
        <v>4</v>
      </c>
      <c r="F49" s="26" t="s">
        <v>99</v>
      </c>
    </row>
  </sheetData>
  <mergeCells count="3">
    <mergeCell ref="B3:C3"/>
    <mergeCell ref="B7:C7"/>
    <mergeCell ref="B13:C13"/>
  </mergeCells>
  <printOptions horizontalCentered="1"/>
  <pageMargins left="0.51181102362204722" right="0.51181102362204722" top="0.39370078740157483" bottom="0.59055118110236227" header="0.11811023622047245" footer="0.31496062992125984"/>
  <pageSetup paperSize="9" scale="68" orientation="landscape" r:id="rId1"/>
  <headerFooter>
    <oddFooter>&amp;10© 2025 Delft Consulting | Companion resource to the book &amp;ISmooth Operations&amp;I | www.delft-consulting.com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502"/>
  <sheetViews>
    <sheetView showGridLines="0" showZeros="0" workbookViewId="0">
      <pane ySplit="2" topLeftCell="A3" activePane="bottomLeft" state="frozen"/>
      <selection activeCell="D1" sqref="D1"/>
      <selection pane="bottomLeft" activeCell="A3" sqref="A3"/>
    </sheetView>
  </sheetViews>
  <sheetFormatPr defaultRowHeight="17.100000000000001" customHeight="1" x14ac:dyDescent="0.25"/>
  <cols>
    <col min="1" max="1" width="9.7109375" style="8" customWidth="1"/>
    <col min="2" max="2" width="22.28515625" style="9" customWidth="1"/>
    <col min="3" max="3" width="10" style="9" bestFit="1" customWidth="1"/>
    <col min="4" max="4" width="14.140625" style="8" customWidth="1"/>
    <col min="5" max="5" width="27" style="8" bestFit="1" customWidth="1"/>
    <col min="6" max="6" width="17.42578125" style="8" bestFit="1" customWidth="1"/>
    <col min="7" max="7" width="11.28515625" style="8" bestFit="1" customWidth="1"/>
    <col min="8" max="8" width="17" style="8" bestFit="1" customWidth="1"/>
    <col min="9" max="9" width="22.85546875" style="8" bestFit="1" customWidth="1"/>
    <col min="10" max="11" width="17.85546875" style="8" bestFit="1" customWidth="1"/>
    <col min="12" max="12" width="17.7109375" style="8" bestFit="1" customWidth="1"/>
    <col min="13" max="13" width="14.140625" style="8" bestFit="1" customWidth="1"/>
    <col min="14" max="14" width="13.28515625" style="8" bestFit="1" customWidth="1"/>
    <col min="15" max="15" width="18.28515625" style="8" bestFit="1" customWidth="1"/>
    <col min="16" max="16" width="11.7109375" style="38" bestFit="1" customWidth="1"/>
    <col min="17" max="17" width="13.140625" style="8" bestFit="1" customWidth="1"/>
    <col min="18" max="18" width="27.42578125" style="9" bestFit="1" customWidth="1"/>
    <col min="19" max="19" width="28.28515625" style="8" bestFit="1" customWidth="1"/>
    <col min="20" max="20" width="20.7109375" style="8" bestFit="1" customWidth="1"/>
    <col min="21" max="21" width="19.140625" style="8" bestFit="1" customWidth="1"/>
    <col min="22" max="22" width="27.5703125" style="8" bestFit="1" customWidth="1"/>
    <col min="23" max="23" width="23.140625" style="8" bestFit="1" customWidth="1"/>
    <col min="24" max="24" width="22" style="8" bestFit="1" customWidth="1"/>
    <col min="25" max="25" width="24.85546875" style="8" bestFit="1" customWidth="1"/>
    <col min="26" max="26" width="33.140625" style="8" bestFit="1" customWidth="1"/>
    <col min="27" max="27" width="23.7109375" style="8" bestFit="1" customWidth="1"/>
    <col min="28" max="28" width="15.140625" style="8" customWidth="1"/>
    <col min="29" max="29" width="15" style="8" customWidth="1"/>
    <col min="30" max="30" width="27.85546875" style="8" bestFit="1" customWidth="1"/>
    <col min="31" max="31" width="22.42578125" style="8" customWidth="1"/>
    <col min="32" max="32" width="13.140625" style="8" bestFit="1" customWidth="1"/>
    <col min="33" max="33" width="14.5703125" style="8" bestFit="1" customWidth="1"/>
    <col min="34" max="34" width="16.5703125" style="8" bestFit="1" customWidth="1"/>
    <col min="35" max="35" width="13.5703125" style="8" bestFit="1" customWidth="1"/>
    <col min="36" max="36" width="7.140625" style="8" hidden="1" customWidth="1"/>
    <col min="37" max="37" width="46.5703125" style="9" customWidth="1"/>
  </cols>
  <sheetData>
    <row r="1" spans="1:37" ht="17.100000000000001" customHeight="1" x14ac:dyDescent="0.25">
      <c r="A1" s="34" t="s">
        <v>52</v>
      </c>
      <c r="B1" s="35" t="s">
        <v>53</v>
      </c>
      <c r="C1" s="35" t="s">
        <v>54</v>
      </c>
      <c r="D1" s="34" t="s">
        <v>55</v>
      </c>
      <c r="E1" s="34" t="s">
        <v>56</v>
      </c>
      <c r="F1" s="34" t="s">
        <v>57</v>
      </c>
      <c r="G1" s="34" t="s">
        <v>58</v>
      </c>
      <c r="H1" s="34" t="s">
        <v>59</v>
      </c>
      <c r="I1" s="34" t="s">
        <v>60</v>
      </c>
      <c r="J1" s="34" t="s">
        <v>61</v>
      </c>
      <c r="K1" s="34" t="s">
        <v>62</v>
      </c>
      <c r="L1" s="34" t="s">
        <v>63</v>
      </c>
      <c r="M1" s="34" t="s">
        <v>64</v>
      </c>
      <c r="N1" s="34" t="s">
        <v>65</v>
      </c>
      <c r="O1" s="34" t="s">
        <v>66</v>
      </c>
      <c r="P1" s="34" t="s">
        <v>67</v>
      </c>
      <c r="Q1" s="34" t="s">
        <v>68</v>
      </c>
      <c r="R1" s="35" t="s">
        <v>69</v>
      </c>
      <c r="S1" s="34" t="s">
        <v>70</v>
      </c>
      <c r="T1" s="34" t="s">
        <v>71</v>
      </c>
      <c r="U1" s="34" t="s">
        <v>72</v>
      </c>
      <c r="V1" s="34" t="s">
        <v>73</v>
      </c>
      <c r="W1" s="34" t="s">
        <v>74</v>
      </c>
      <c r="X1" s="34" t="s">
        <v>75</v>
      </c>
      <c r="Y1" s="34" t="s">
        <v>76</v>
      </c>
      <c r="Z1" s="34" t="s">
        <v>77</v>
      </c>
      <c r="AA1" s="34" t="s">
        <v>78</v>
      </c>
      <c r="AB1" s="36" t="s">
        <v>79</v>
      </c>
      <c r="AC1" s="36" t="s">
        <v>80</v>
      </c>
      <c r="AD1" s="36" t="s">
        <v>81</v>
      </c>
      <c r="AE1" s="36" t="s">
        <v>168</v>
      </c>
      <c r="AF1" s="36" t="s">
        <v>82</v>
      </c>
      <c r="AG1" s="36" t="s">
        <v>83</v>
      </c>
      <c r="AH1" s="36" t="s">
        <v>84</v>
      </c>
      <c r="AI1" s="36" t="s">
        <v>85</v>
      </c>
      <c r="AJ1" s="36" t="s">
        <v>86</v>
      </c>
      <c r="AK1" s="37" t="s">
        <v>87</v>
      </c>
    </row>
    <row r="2" spans="1:37" s="32" customFormat="1" ht="41.25" customHeight="1" x14ac:dyDescent="0.25">
      <c r="A2" s="31" t="s">
        <v>131</v>
      </c>
      <c r="B2" s="31" t="s">
        <v>132</v>
      </c>
      <c r="C2" s="31" t="s">
        <v>133</v>
      </c>
      <c r="D2" s="31" t="s">
        <v>166</v>
      </c>
      <c r="E2" s="31" t="s">
        <v>134</v>
      </c>
      <c r="F2" s="31" t="s">
        <v>135</v>
      </c>
      <c r="G2" s="31" t="s">
        <v>136</v>
      </c>
      <c r="H2" s="31" t="s">
        <v>137</v>
      </c>
      <c r="I2" s="31" t="s">
        <v>138</v>
      </c>
      <c r="J2" s="31" t="s">
        <v>139</v>
      </c>
      <c r="K2" s="31" t="s">
        <v>140</v>
      </c>
      <c r="L2" s="31" t="s">
        <v>141</v>
      </c>
      <c r="M2" s="31" t="s">
        <v>142</v>
      </c>
      <c r="N2" s="31" t="s">
        <v>143</v>
      </c>
      <c r="O2" s="31" t="s">
        <v>144</v>
      </c>
      <c r="P2" s="31" t="s">
        <v>167</v>
      </c>
      <c r="Q2" s="31" t="s">
        <v>145</v>
      </c>
      <c r="R2" s="31" t="s">
        <v>146</v>
      </c>
      <c r="S2" s="31" t="s">
        <v>147</v>
      </c>
      <c r="T2" s="31" t="s">
        <v>148</v>
      </c>
      <c r="U2" s="31" t="s">
        <v>149</v>
      </c>
      <c r="V2" s="31" t="s">
        <v>150</v>
      </c>
      <c r="W2" s="31" t="s">
        <v>151</v>
      </c>
      <c r="X2" s="31" t="s">
        <v>152</v>
      </c>
      <c r="Y2" s="31" t="s">
        <v>153</v>
      </c>
      <c r="Z2" s="31" t="s">
        <v>154</v>
      </c>
      <c r="AA2" s="31" t="s">
        <v>155</v>
      </c>
      <c r="AB2" s="31" t="s">
        <v>156</v>
      </c>
      <c r="AC2" s="31" t="s">
        <v>157</v>
      </c>
      <c r="AD2" s="31" t="s">
        <v>158</v>
      </c>
      <c r="AE2" s="31" t="s">
        <v>159</v>
      </c>
      <c r="AF2" s="31" t="s">
        <v>160</v>
      </c>
      <c r="AG2" s="31" t="s">
        <v>161</v>
      </c>
      <c r="AH2" s="31" t="s">
        <v>162</v>
      </c>
      <c r="AI2" s="31" t="s">
        <v>163</v>
      </c>
      <c r="AJ2" s="31" t="s">
        <v>164</v>
      </c>
      <c r="AK2" s="33" t="s">
        <v>165</v>
      </c>
    </row>
    <row r="3" spans="1:37" ht="17.100000000000001" customHeight="1" x14ac:dyDescent="0.25">
      <c r="A3" s="39" t="s">
        <v>88</v>
      </c>
      <c r="B3" s="40" t="s">
        <v>89</v>
      </c>
      <c r="C3" s="40" t="s">
        <v>90</v>
      </c>
      <c r="D3" s="41">
        <v>4</v>
      </c>
      <c r="E3" s="39" t="s">
        <v>31</v>
      </c>
      <c r="F3" s="41">
        <v>30</v>
      </c>
      <c r="G3" s="42">
        <v>45920</v>
      </c>
      <c r="H3" s="41">
        <v>1</v>
      </c>
      <c r="I3" s="43">
        <v>6</v>
      </c>
      <c r="J3" s="41">
        <v>3</v>
      </c>
      <c r="K3" s="41">
        <v>4</v>
      </c>
      <c r="L3" s="39" t="s">
        <v>91</v>
      </c>
      <c r="M3" s="39" t="s">
        <v>91</v>
      </c>
      <c r="N3" s="39" t="s">
        <v>92</v>
      </c>
      <c r="O3" s="39" t="s">
        <v>93</v>
      </c>
      <c r="P3" s="44">
        <v>0.85</v>
      </c>
      <c r="Q3" s="41">
        <v>3</v>
      </c>
      <c r="R3" s="40" t="s">
        <v>94</v>
      </c>
      <c r="S3" s="39" t="s">
        <v>95</v>
      </c>
      <c r="T3" s="39" t="s">
        <v>91</v>
      </c>
      <c r="U3" s="39" t="s">
        <v>91</v>
      </c>
      <c r="V3" s="39" t="s">
        <v>95</v>
      </c>
      <c r="W3" s="39" t="s">
        <v>95</v>
      </c>
      <c r="X3" s="39" t="s">
        <v>95</v>
      </c>
      <c r="Y3" s="39" t="s">
        <v>95</v>
      </c>
      <c r="Z3" s="39" t="s">
        <v>91</v>
      </c>
      <c r="AA3" s="39" t="s">
        <v>95</v>
      </c>
      <c r="AB3" s="43">
        <f t="shared" ref="AB3:AB66" si="0">IF($K3&gt;0,$J3/$K3,"")</f>
        <v>0.75</v>
      </c>
      <c r="AC3" s="39" t="str">
        <f>IF(OR($F3&lt;=0,$G3&lt;=0),"",IF(AsOfDate-$G3&lt;=$F3*SlackFactor,"Yes","No"))</f>
        <v>Yes</v>
      </c>
      <c r="AD3" s="39" t="str">
        <f>IF(COUNTA($S3:$AA3)=0,"",
 IF($S3="Yes","Risk-Based Maintenance",
 IF($T3="No",
    IF($W3="Yes","Corrective Maintenance",IF($X3="Yes","Autonomous Maintenance","Preventive Maintenance")),
    IF($U3="No","Reliability-Centered Maintenance",
       IF($V3="Yes","Predetermined Maintenance",
          IF($Z3="No","Condition-Based Maintenance",
             IF($Y3="Yes","Remote Maintenance",IF($AA3="Yes","Prescriptive Maintenance","Predictive Maintenance"))))))))</f>
        <v>Predictive Maintenance</v>
      </c>
      <c r="AE3" s="41">
        <f ca="1">IF(OR($E3="",$AD3=""),"",
 IF($E3=$AD3,5,
  IF(SUMIFS(Config!$J:$J,Config!$H:$H,$E3,Config!$I:$I,$AD3)&gt;0,4,
   IF(IFERROR(VLOOKUP($E3,ApproachFamilyTable,2,FALSE),"")=
      IFERROR(VLOOKUP($AD3,ApproachFamilyTable,2,FALSE),""),3,
    IF(AND($D3&gt;=4,$E3="Corrective Maintenance"),1,2)))))</f>
        <v>2</v>
      </c>
      <c r="AF3" s="41">
        <f>IF(AND($H3&lt;&gt;"",$I3&lt;&gt;""),IF(AND($H3&lt;=Config!$C$18,$I3&lt;=Config!$C$16),5,IF(AND($H3&lt;=Config!$C$19,$I3&lt;=Config!$C$17),4,IF(OR($H3&lt;=Config!$C$19*2,$I3&lt;=Config!$C$17*2),3,IF(OR($H3&lt;=Config!$C$19*3,$I3&lt;=Config!$C$17*3),2,1)))),"")</f>
        <v>4</v>
      </c>
      <c r="AG3" s="41">
        <f t="shared" ref="AG3:AG66" si="1">IF($AC3="","",IF($AC3="Yes",IF(AND($L3="Yes",$M3="Yes"),5,IF(OR($L3="Yes",$M3="Yes"),4,3)),IF(OR($L3="Yes",$M3="Yes"),2,1)))</f>
        <v>5</v>
      </c>
      <c r="AH3" s="41">
        <f t="shared" ref="AH3:AH66" si="2">IF($N3="","",IF($N3="Yes",5,IF($N3="Partial",3,1)))</f>
        <v>3</v>
      </c>
      <c r="AI3" s="43">
        <f ca="1">IFERROR(IF(COUNTA($AE3:$AH3)&lt;3,"",($AE3*Config!$C$8 + $AF3*Config!$C$9 + $AG3*Config!$C$10 + $AH3*Config!$C$11) / (Config!$C$8+Config!$C$9+Config!$C$10+Config!$C$11)),"")</f>
        <v>3.4500000000000006</v>
      </c>
      <c r="AJ3" s="39" t="str">
        <f t="shared" ref="AJ3:AJ66" ca="1" si="3">IF($AI3="","",IF($AI3&gt;=4.2,"Green",IF($AI3&gt;=3,"Amber","Red")))</f>
        <v>Amber</v>
      </c>
      <c r="AK3" s="45" t="str">
        <f t="shared" ref="AK3:AK66" ca="1" si="4">IF($AI3="","",IF($E3&lt;&gt;$AD3,"Align to: "&amp;$AD3,IF(MIN($AE3,$AF3,$AG3,$AH3)=$AF3,"Reduce failures/downtime — review causes &amp; PM tasks",IF(MIN($AE3,$AF3,$AG3,$AH3)=$AG3,"Restore PM compliance &amp; standard tasks/AM",IF(MIN($AE3,$AF3,$AG3,$AH3)=$AH3,"Improve spare coverage","Confirm approach &amp; monitor")))))</f>
        <v>Align to: Predictive Maintenance</v>
      </c>
    </row>
    <row r="4" spans="1:37" ht="17.100000000000001" customHeight="1" x14ac:dyDescent="0.25">
      <c r="A4" s="46" t="s">
        <v>96</v>
      </c>
      <c r="B4" s="47" t="s">
        <v>97</v>
      </c>
      <c r="C4" s="47" t="s">
        <v>98</v>
      </c>
      <c r="D4" s="48">
        <v>5</v>
      </c>
      <c r="E4" s="46" t="s">
        <v>36</v>
      </c>
      <c r="F4" s="48">
        <v>15</v>
      </c>
      <c r="G4" s="49">
        <v>45935</v>
      </c>
      <c r="H4" s="48">
        <v>0</v>
      </c>
      <c r="I4" s="50">
        <v>1</v>
      </c>
      <c r="J4" s="48">
        <v>0</v>
      </c>
      <c r="K4" s="48">
        <v>3</v>
      </c>
      <c r="L4" s="46" t="s">
        <v>91</v>
      </c>
      <c r="M4" s="46" t="s">
        <v>95</v>
      </c>
      <c r="N4" s="46" t="s">
        <v>91</v>
      </c>
      <c r="O4" s="46" t="s">
        <v>99</v>
      </c>
      <c r="P4" s="51">
        <v>0.7</v>
      </c>
      <c r="Q4" s="48">
        <v>4</v>
      </c>
      <c r="R4" s="47" t="s">
        <v>94</v>
      </c>
      <c r="S4" s="46" t="s">
        <v>95</v>
      </c>
      <c r="T4" s="46" t="s">
        <v>91</v>
      </c>
      <c r="U4" s="46" t="s">
        <v>95</v>
      </c>
      <c r="V4" s="46" t="s">
        <v>95</v>
      </c>
      <c r="W4" s="46" t="s">
        <v>95</v>
      </c>
      <c r="X4" s="46" t="s">
        <v>95</v>
      </c>
      <c r="Y4" s="46" t="s">
        <v>95</v>
      </c>
      <c r="Z4" s="46" t="s">
        <v>91</v>
      </c>
      <c r="AA4" s="46" t="s">
        <v>95</v>
      </c>
      <c r="AB4" s="50">
        <f t="shared" si="0"/>
        <v>0</v>
      </c>
      <c r="AC4" s="39" t="str">
        <f>IF(OR($F4&lt;=0,$G4&lt;=0),"",IF(AsOfDate-$G4&lt;=$F4*SlackFactor,"Yes","No"))</f>
        <v>Yes</v>
      </c>
      <c r="AD4" s="46" t="str">
        <f t="shared" ref="AD4:AD67" si="5">IF(COUNTA($S4:$AA4)=0,"",
 IF($S4="Yes","Risk-Based Maintenance",
 IF($T4="No",
    IF($W4="Yes","Corrective Maintenance",IF($X4="Yes","Autonomous Maintenance","Preventive Maintenance")),
    IF($U4="No","Reliability-Centered Maintenance",
       IF($V4="Yes","Predetermined Maintenance",
          IF($Z4="No","Condition-Based Maintenance",
             IF($Y4="Yes","Remote Maintenance",IF($AA4="Yes","Prescriptive Maintenance","Predictive Maintenance"))))))))</f>
        <v>Reliability-Centered Maintenance</v>
      </c>
      <c r="AE4" s="48">
        <f ca="1">IF(OR($E4="",$AD4=""),"",
 IF($E4=$AD4,5,
  IF(SUMIFS(Config!$J:$J,Config!$H:$H,$E4,Config!$I:$I,$AD4)&gt;0,4,
   IF(IFERROR(VLOOKUP($E4,ApproachFamilyTable,2,FALSE),"")=
      IFERROR(VLOOKUP($AD4,ApproachFamilyTable,2,FALSE),""),3,
    IF(AND($D4&gt;=4,$E4="Corrective Maintenance"),1,2)))))</f>
        <v>2</v>
      </c>
      <c r="AF4" s="48">
        <f>IF(AND($H4&lt;&gt;"",$I4&lt;&gt;""),IF(AND($H4&lt;=Config!$C$18,$I4&lt;=Config!$C$16),5,IF(AND($H4&lt;=Config!$C$19,$I4&lt;=Config!$C$17),4,IF(OR($H4&lt;=Config!$C$19*2,$I4&lt;=Config!$C$17*2),3,IF(OR($H4&lt;=Config!$C$19*3,$I4&lt;=Config!$C$17*3),2,1)))),"")</f>
        <v>5</v>
      </c>
      <c r="AG4" s="48">
        <f t="shared" si="1"/>
        <v>4</v>
      </c>
      <c r="AH4" s="48">
        <f t="shared" si="2"/>
        <v>5</v>
      </c>
      <c r="AI4" s="43">
        <f ca="1">IFERROR(IF(COUNTA($AE4:$AH4)&lt;3,"",($AE4*Config!$C$8 + $AF4*Config!$C$9 + $AG4*Config!$C$10 + $AH4*Config!$C$11) / (Config!$C$8+Config!$C$9+Config!$C$10+Config!$C$11)),"")</f>
        <v>3.9000000000000008</v>
      </c>
      <c r="AJ4" s="46" t="str">
        <f t="shared" ca="1" si="3"/>
        <v>Amber</v>
      </c>
      <c r="AK4" s="52" t="str">
        <f t="shared" ca="1" si="4"/>
        <v>Align to: Reliability-Centered Maintenance</v>
      </c>
    </row>
    <row r="5" spans="1:37" ht="17.100000000000001" customHeight="1" x14ac:dyDescent="0.25">
      <c r="A5" s="46" t="s">
        <v>100</v>
      </c>
      <c r="B5" s="47" t="s">
        <v>101</v>
      </c>
      <c r="C5" s="47" t="s">
        <v>102</v>
      </c>
      <c r="D5" s="48">
        <v>2</v>
      </c>
      <c r="E5" s="46" t="s">
        <v>29</v>
      </c>
      <c r="F5" s="48">
        <v>10</v>
      </c>
      <c r="G5" s="49">
        <v>1</v>
      </c>
      <c r="H5" s="48">
        <v>1</v>
      </c>
      <c r="I5" s="50">
        <v>1</v>
      </c>
      <c r="J5" s="48">
        <v>2</v>
      </c>
      <c r="K5" s="48">
        <v>0</v>
      </c>
      <c r="L5" s="46" t="s">
        <v>95</v>
      </c>
      <c r="M5" s="46" t="s">
        <v>95</v>
      </c>
      <c r="N5" s="46" t="s">
        <v>95</v>
      </c>
      <c r="O5" s="46" t="s">
        <v>103</v>
      </c>
      <c r="P5" s="51">
        <v>0.4</v>
      </c>
      <c r="Q5" s="48">
        <v>3</v>
      </c>
      <c r="R5" s="47" t="s">
        <v>94</v>
      </c>
      <c r="S5" s="46" t="s">
        <v>95</v>
      </c>
      <c r="T5" s="46" t="s">
        <v>95</v>
      </c>
      <c r="U5" s="46" t="s">
        <v>91</v>
      </c>
      <c r="V5" s="46" t="s">
        <v>95</v>
      </c>
      <c r="W5" s="46" t="s">
        <v>91</v>
      </c>
      <c r="X5" s="46" t="s">
        <v>95</v>
      </c>
      <c r="Y5" s="46" t="s">
        <v>95</v>
      </c>
      <c r="Z5" s="46" t="s">
        <v>95</v>
      </c>
      <c r="AA5" s="46" t="s">
        <v>95</v>
      </c>
      <c r="AB5" s="50" t="str">
        <f t="shared" si="0"/>
        <v/>
      </c>
      <c r="AC5" s="39" t="str">
        <f>IF(OR($F5&lt;=0,$G5&lt;=0),"",IF(AsOfDate-$G5&lt;=$F5*SlackFactor,"Yes","No"))</f>
        <v>No</v>
      </c>
      <c r="AD5" s="46" t="str">
        <f t="shared" si="5"/>
        <v>Corrective Maintenance</v>
      </c>
      <c r="AE5" s="48">
        <f>IF(OR($E5="",$AD5=""),"",
 IF($E5=$AD5,5,
  IF(SUMIFS(Config!$J:$J,Config!$H:$H,$E5,Config!$I:$I,$AD5)&gt;0,4,
   IF(IFERROR(VLOOKUP($E5,ApproachFamilyTable,2,FALSE),"")=
      IFERROR(VLOOKUP($AD5,ApproachFamilyTable,2,FALSE),""),3,
    IF(AND($D5&gt;=4,$E5="Corrective Maintenance"),1,2)))))</f>
        <v>5</v>
      </c>
      <c r="AF5" s="48">
        <f>IF(AND($H5&lt;&gt;"",$I5&lt;&gt;""),IF(AND($H5&lt;=Config!$C$18,$I5&lt;=Config!$C$16),5,IF(AND($H5&lt;=Config!$C$19,$I5&lt;=Config!$C$17),4,IF(OR($H5&lt;=Config!$C$19*2,$I5&lt;=Config!$C$17*2),3,IF(OR($H5&lt;=Config!$C$19*3,$I5&lt;=Config!$C$17*3),2,1)))),"")</f>
        <v>4</v>
      </c>
      <c r="AG5" s="48">
        <f t="shared" si="1"/>
        <v>1</v>
      </c>
      <c r="AH5" s="48">
        <f t="shared" si="2"/>
        <v>1</v>
      </c>
      <c r="AI5" s="43">
        <f>IFERROR(IF(COUNTA($AE5:$AH5)&lt;3,"",($AE5*Config!$C$8 + $AF5*Config!$C$9 + $AG5*Config!$C$10 + $AH5*Config!$C$11) / (Config!$C$8+Config!$C$9+Config!$C$10+Config!$C$11)),"")</f>
        <v>3.2500000000000004</v>
      </c>
      <c r="AJ5" s="46" t="str">
        <f t="shared" si="3"/>
        <v>Amber</v>
      </c>
      <c r="AK5" s="52" t="str">
        <f t="shared" si="4"/>
        <v>Restore PM compliance &amp; standard tasks/AM</v>
      </c>
    </row>
    <row r="6" spans="1:37" ht="17.100000000000001" customHeight="1" x14ac:dyDescent="0.25">
      <c r="A6" s="39"/>
      <c r="B6" s="40"/>
      <c r="C6" s="40"/>
      <c r="D6" s="41"/>
      <c r="E6" s="39"/>
      <c r="F6" s="41"/>
      <c r="G6" s="42"/>
      <c r="H6" s="41"/>
      <c r="I6" s="43"/>
      <c r="J6" s="41"/>
      <c r="K6" s="41"/>
      <c r="L6" s="39"/>
      <c r="M6" s="39"/>
      <c r="N6" s="39"/>
      <c r="O6" s="39"/>
      <c r="P6" s="44"/>
      <c r="Q6" s="41"/>
      <c r="R6" s="40"/>
      <c r="S6" s="39"/>
      <c r="T6" s="39"/>
      <c r="U6" s="39"/>
      <c r="V6" s="39"/>
      <c r="W6" s="39"/>
      <c r="X6" s="39"/>
      <c r="Y6" s="39"/>
      <c r="Z6" s="39"/>
      <c r="AA6" s="39"/>
      <c r="AB6" s="43" t="str">
        <f t="shared" si="0"/>
        <v/>
      </c>
      <c r="AC6" s="39" t="str">
        <f>IF(OR($F6&lt;=0,$G6&lt;=0),"",IF(AsOfDate-$G6&lt;=$F6*SlackFactor,"Yes","No"))</f>
        <v/>
      </c>
      <c r="AD6" s="39" t="str">
        <f t="shared" si="5"/>
        <v/>
      </c>
      <c r="AE6" s="41" t="str">
        <f>IF(OR($E6="",$AD6=""),"",
 IF($E6=$AD6,5,
  IF(SUMIFS(Config!$J:$J,Config!$H:$H,$E6,Config!$I:$I,$AD6)&gt;0,4,
   IF(IFERROR(VLOOKUP($E6,ApproachFamilyTable,2,FALSE),"")=
      IFERROR(VLOOKUP($AD6,ApproachFamilyTable,2,FALSE),""),3,
    IF(AND($D6&gt;=4,$E6="Corrective Maintenance"),1,2)))))</f>
        <v/>
      </c>
      <c r="AF6" s="41" t="str">
        <f>IF(AND($H6&lt;&gt;"",$I6&lt;&gt;""),IF(AND($H6&lt;=Config!$C$18,$I6&lt;=Config!$C$16),5,IF(AND($H6&lt;=Config!$C$19,$I6&lt;=Config!$C$17),4,IF(OR($H6&lt;=Config!$C$19*2,$I6&lt;=Config!$C$17*2),3,IF(OR($H6&lt;=Config!$C$19*3,$I6&lt;=Config!$C$17*3),2,1)))),"")</f>
        <v/>
      </c>
      <c r="AG6" s="41" t="str">
        <f t="shared" si="1"/>
        <v/>
      </c>
      <c r="AH6" s="41" t="str">
        <f t="shared" si="2"/>
        <v/>
      </c>
      <c r="AI6" s="43" t="str">
        <f>IFERROR(IF(COUNTA($AE6:$AH6)&lt;3,"",($AE6*Config!$C$8 + $AF6*Config!$C$9 + $AG6*Config!$C$10 + $AH6*Config!$C$11) / (Config!$C$8+Config!$C$9+Config!$C$10+Config!$C$11)),"")</f>
        <v/>
      </c>
      <c r="AJ6" s="39" t="str">
        <f t="shared" si="3"/>
        <v/>
      </c>
      <c r="AK6" s="45" t="str">
        <f t="shared" si="4"/>
        <v/>
      </c>
    </row>
    <row r="7" spans="1:37" ht="17.100000000000001" customHeight="1" x14ac:dyDescent="0.25">
      <c r="A7" s="46"/>
      <c r="B7" s="47"/>
      <c r="C7" s="47"/>
      <c r="D7" s="48"/>
      <c r="E7" s="46"/>
      <c r="F7" s="48"/>
      <c r="G7" s="49"/>
      <c r="H7" s="48"/>
      <c r="I7" s="50"/>
      <c r="J7" s="48"/>
      <c r="K7" s="48"/>
      <c r="L7" s="46"/>
      <c r="M7" s="46"/>
      <c r="N7" s="46"/>
      <c r="O7" s="46"/>
      <c r="P7" s="51"/>
      <c r="Q7" s="48"/>
      <c r="R7" s="47"/>
      <c r="S7" s="46"/>
      <c r="T7" s="46"/>
      <c r="U7" s="46"/>
      <c r="V7" s="46"/>
      <c r="W7" s="46"/>
      <c r="X7" s="46"/>
      <c r="Y7" s="46"/>
      <c r="Z7" s="46"/>
      <c r="AA7" s="46"/>
      <c r="AB7" s="50" t="str">
        <f t="shared" si="0"/>
        <v/>
      </c>
      <c r="AC7" s="39" t="str">
        <f>IF(OR($F7&lt;=0,$G7&lt;=0),"",IF(AsOfDate-$G7&lt;=$F7*SlackFactor,"Yes","No"))</f>
        <v/>
      </c>
      <c r="AD7" s="46" t="str">
        <f t="shared" si="5"/>
        <v/>
      </c>
      <c r="AE7" s="48" t="str">
        <f>IF(OR($E7="",$AD7=""),"",
 IF($E7=$AD7,5,
  IF(SUMIFS(Config!$J:$J,Config!$H:$H,$E7,Config!$I:$I,$AD7)&gt;0,4,
   IF(IFERROR(VLOOKUP($E7,ApproachFamilyTable,2,FALSE),"")=
      IFERROR(VLOOKUP($AD7,ApproachFamilyTable,2,FALSE),""),3,
    IF(AND($D7&gt;=4,$E7="Corrective Maintenance"),1,2)))))</f>
        <v/>
      </c>
      <c r="AF7" s="48" t="str">
        <f>IF(AND($H7&lt;&gt;"",$I7&lt;&gt;""),IF(AND($H7&lt;=Config!$C$18,$I7&lt;=Config!$C$16),5,IF(AND($H7&lt;=Config!$C$19,$I7&lt;=Config!$C$17),4,IF(OR($H7&lt;=Config!$C$19*2,$I7&lt;=Config!$C$17*2),3,IF(OR($H7&lt;=Config!$C$19*3,$I7&lt;=Config!$C$17*3),2,1)))),"")</f>
        <v/>
      </c>
      <c r="AG7" s="48" t="str">
        <f t="shared" si="1"/>
        <v/>
      </c>
      <c r="AH7" s="48" t="str">
        <f t="shared" si="2"/>
        <v/>
      </c>
      <c r="AI7" s="43" t="str">
        <f>IFERROR(IF(COUNTA($AE7:$AH7)&lt;3,"",($AE7*Config!$C$8 + $AF7*Config!$C$9 + $AG7*Config!$C$10 + $AH7*Config!$C$11) / (Config!$C$8+Config!$C$9+Config!$C$10+Config!$C$11)),"")</f>
        <v/>
      </c>
      <c r="AJ7" s="46" t="str">
        <f t="shared" si="3"/>
        <v/>
      </c>
      <c r="AK7" s="52" t="str">
        <f t="shared" si="4"/>
        <v/>
      </c>
    </row>
    <row r="8" spans="1:37" ht="17.100000000000001" customHeight="1" x14ac:dyDescent="0.25">
      <c r="A8" s="46"/>
      <c r="B8" s="47"/>
      <c r="C8" s="47"/>
      <c r="D8" s="48"/>
      <c r="E8" s="46"/>
      <c r="F8" s="48"/>
      <c r="G8" s="49"/>
      <c r="H8" s="48"/>
      <c r="I8" s="50"/>
      <c r="J8" s="48"/>
      <c r="K8" s="48"/>
      <c r="L8" s="46"/>
      <c r="M8" s="46"/>
      <c r="N8" s="46"/>
      <c r="O8" s="46"/>
      <c r="P8" s="51"/>
      <c r="Q8" s="48"/>
      <c r="R8" s="47"/>
      <c r="S8" s="46"/>
      <c r="T8" s="46"/>
      <c r="U8" s="46"/>
      <c r="V8" s="46"/>
      <c r="W8" s="46"/>
      <c r="X8" s="46"/>
      <c r="Y8" s="46"/>
      <c r="Z8" s="46"/>
      <c r="AA8" s="46"/>
      <c r="AB8" s="50" t="str">
        <f t="shared" si="0"/>
        <v/>
      </c>
      <c r="AC8" s="39" t="str">
        <f>IF(OR($F8&lt;=0,$G8&lt;=0),"",IF(AsOfDate-$G8&lt;=$F8*SlackFactor,"Yes","No"))</f>
        <v/>
      </c>
      <c r="AD8" s="46" t="str">
        <f t="shared" si="5"/>
        <v/>
      </c>
      <c r="AE8" s="48" t="str">
        <f>IF(OR($E8="",$AD8=""),"",
 IF($E8=$AD8,5,
  IF(SUMIFS(Config!$J:$J,Config!$H:$H,$E8,Config!$I:$I,$AD8)&gt;0,4,
   IF(IFERROR(VLOOKUP($E8,ApproachFamilyTable,2,FALSE),"")=
      IFERROR(VLOOKUP($AD8,ApproachFamilyTable,2,FALSE),""),3,
    IF(AND($D8&gt;=4,$E8="Corrective Maintenance"),1,2)))))</f>
        <v/>
      </c>
      <c r="AF8" s="48" t="str">
        <f>IF(AND($H8&lt;&gt;"",$I8&lt;&gt;""),IF(AND($H8&lt;=Config!$C$18,$I8&lt;=Config!$C$16),5,IF(AND($H8&lt;=Config!$C$19,$I8&lt;=Config!$C$17),4,IF(OR($H8&lt;=Config!$C$19*2,$I8&lt;=Config!$C$17*2),3,IF(OR($H8&lt;=Config!$C$19*3,$I8&lt;=Config!$C$17*3),2,1)))),"")</f>
        <v/>
      </c>
      <c r="AG8" s="48" t="str">
        <f t="shared" si="1"/>
        <v/>
      </c>
      <c r="AH8" s="48" t="str">
        <f t="shared" si="2"/>
        <v/>
      </c>
      <c r="AI8" s="43" t="str">
        <f>IFERROR(IF(COUNTA($AE8:$AH8)&lt;3,"",($AE8*Config!$C$8 + $AF8*Config!$C$9 + $AG8*Config!$C$10 + $AH8*Config!$C$11) / (Config!$C$8+Config!$C$9+Config!$C$10+Config!$C$11)),"")</f>
        <v/>
      </c>
      <c r="AJ8" s="46" t="str">
        <f t="shared" si="3"/>
        <v/>
      </c>
      <c r="AK8" s="52" t="str">
        <f t="shared" si="4"/>
        <v/>
      </c>
    </row>
    <row r="9" spans="1:37" ht="17.100000000000001" customHeight="1" x14ac:dyDescent="0.25">
      <c r="A9" s="53"/>
      <c r="B9" s="54"/>
      <c r="C9" s="54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5"/>
      <c r="Q9" s="53"/>
      <c r="R9" s="54"/>
      <c r="S9" s="53"/>
      <c r="T9" s="53"/>
      <c r="U9" s="53"/>
      <c r="V9" s="53"/>
      <c r="W9" s="53"/>
      <c r="X9" s="53"/>
      <c r="Y9" s="53"/>
      <c r="Z9" s="53"/>
      <c r="AA9" s="53"/>
      <c r="AB9" s="43" t="str">
        <f t="shared" si="0"/>
        <v/>
      </c>
      <c r="AC9" s="39" t="str">
        <f>IF(OR($F9&lt;=0,$G9&lt;=0),"",IF(AsOfDate-$G9&lt;=$F9*SlackFactor,"Yes","No"))</f>
        <v/>
      </c>
      <c r="AD9" s="39" t="str">
        <f t="shared" si="5"/>
        <v/>
      </c>
      <c r="AE9" s="41" t="str">
        <f>IF(OR($E9="",$AD9=""),"",
 IF($E9=$AD9,5,
  IF(SUMIFS(Config!$J:$J,Config!$H:$H,$E9,Config!$I:$I,$AD9)&gt;0,4,
   IF(IFERROR(VLOOKUP($E9,ApproachFamilyTable,2,FALSE),"")=
      IFERROR(VLOOKUP($AD9,ApproachFamilyTable,2,FALSE),""),3,
    IF(AND($D9&gt;=4,$E9="Corrective Maintenance"),1,2)))))</f>
        <v/>
      </c>
      <c r="AF9" s="41" t="str">
        <f>IF(AND($H9&lt;&gt;"",$I9&lt;&gt;""),IF(AND($H9&lt;=Config!$C$18,$I9&lt;=Config!$C$16),5,IF(AND($H9&lt;=Config!$C$19,$I9&lt;=Config!$C$17),4,IF(OR($H9&lt;=Config!$C$19*2,$I9&lt;=Config!$C$17*2),3,IF(OR($H9&lt;=Config!$C$19*3,$I9&lt;=Config!$C$17*3),2,1)))),"")</f>
        <v/>
      </c>
      <c r="AG9" s="41" t="str">
        <f t="shared" si="1"/>
        <v/>
      </c>
      <c r="AH9" s="41" t="str">
        <f t="shared" si="2"/>
        <v/>
      </c>
      <c r="AI9" s="43" t="str">
        <f>IFERROR(IF(COUNTA($AE9:$AH9)&lt;3,"",($AE9*Config!$C$8 + $AF9*Config!$C$9 + $AG9*Config!$C$10 + $AH9*Config!$C$11) / (Config!$C$8+Config!$C$9+Config!$C$10+Config!$C$11)),"")</f>
        <v/>
      </c>
      <c r="AJ9" s="39" t="str">
        <f t="shared" si="3"/>
        <v/>
      </c>
      <c r="AK9" s="45" t="str">
        <f t="shared" si="4"/>
        <v/>
      </c>
    </row>
    <row r="10" spans="1:37" ht="17.100000000000001" customHeight="1" x14ac:dyDescent="0.25">
      <c r="A10" s="53"/>
      <c r="B10" s="54"/>
      <c r="C10" s="54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5"/>
      <c r="Q10" s="53"/>
      <c r="R10" s="54"/>
      <c r="S10" s="53"/>
      <c r="T10" s="53"/>
      <c r="U10" s="53"/>
      <c r="V10" s="53"/>
      <c r="W10" s="53"/>
      <c r="X10" s="53"/>
      <c r="Y10" s="53"/>
      <c r="Z10" s="53"/>
      <c r="AA10" s="53"/>
      <c r="AB10" s="50" t="str">
        <f t="shared" si="0"/>
        <v/>
      </c>
      <c r="AC10" s="39" t="str">
        <f>IF(OR($F10&lt;=0,$G10&lt;=0),"",IF(AsOfDate-$G10&lt;=$F10*SlackFactor,"Yes","No"))</f>
        <v/>
      </c>
      <c r="AD10" s="46" t="str">
        <f t="shared" si="5"/>
        <v/>
      </c>
      <c r="AE10" s="48" t="str">
        <f>IF(OR($E10="",$AD10=""),"",
 IF($E10=$AD10,5,
  IF(SUMIFS(Config!$J:$J,Config!$H:$H,$E10,Config!$I:$I,$AD10)&gt;0,4,
   IF(IFERROR(VLOOKUP($E10,ApproachFamilyTable,2,FALSE),"")=
      IFERROR(VLOOKUP($AD10,ApproachFamilyTable,2,FALSE),""),3,
    IF(AND($D10&gt;=4,$E10="Corrective Maintenance"),1,2)))))</f>
        <v/>
      </c>
      <c r="AF10" s="48" t="str">
        <f>IF(AND($H10&lt;&gt;"",$I10&lt;&gt;""),IF(AND($H10&lt;=Config!$C$18,$I10&lt;=Config!$C$16),5,IF(AND($H10&lt;=Config!$C$19,$I10&lt;=Config!$C$17),4,IF(OR($H10&lt;=Config!$C$19*2,$I10&lt;=Config!$C$17*2),3,IF(OR($H10&lt;=Config!$C$19*3,$I10&lt;=Config!$C$17*3),2,1)))),"")</f>
        <v/>
      </c>
      <c r="AG10" s="48" t="str">
        <f t="shared" si="1"/>
        <v/>
      </c>
      <c r="AH10" s="48" t="str">
        <f t="shared" si="2"/>
        <v/>
      </c>
      <c r="AI10" s="43" t="str">
        <f>IFERROR(IF(COUNTA($AE10:$AH10)&lt;3,"",($AE10*Config!$C$8 + $AF10*Config!$C$9 + $AG10*Config!$C$10 + $AH10*Config!$C$11) / (Config!$C$8+Config!$C$9+Config!$C$10+Config!$C$11)),"")</f>
        <v/>
      </c>
      <c r="AJ10" s="46" t="str">
        <f t="shared" si="3"/>
        <v/>
      </c>
      <c r="AK10" s="52" t="str">
        <f t="shared" si="4"/>
        <v/>
      </c>
    </row>
    <row r="11" spans="1:37" ht="17.100000000000001" customHeight="1" x14ac:dyDescent="0.25">
      <c r="A11" s="53"/>
      <c r="B11" s="54"/>
      <c r="C11" s="54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5"/>
      <c r="Q11" s="53"/>
      <c r="R11" s="54"/>
      <c r="S11" s="53"/>
      <c r="T11" s="53"/>
      <c r="U11" s="53"/>
      <c r="V11" s="53"/>
      <c r="W11" s="53"/>
      <c r="X11" s="53"/>
      <c r="Y11" s="53"/>
      <c r="Z11" s="53"/>
      <c r="AA11" s="53"/>
      <c r="AB11" s="50" t="str">
        <f t="shared" si="0"/>
        <v/>
      </c>
      <c r="AC11" s="39" t="str">
        <f>IF(OR($F11&lt;=0,$G11&lt;=0),"",IF(AsOfDate-$G11&lt;=$F11*SlackFactor,"Yes","No"))</f>
        <v/>
      </c>
      <c r="AD11" s="46" t="str">
        <f t="shared" si="5"/>
        <v/>
      </c>
      <c r="AE11" s="48" t="str">
        <f>IF(OR($E11="",$AD11=""),"",
 IF($E11=$AD11,5,
  IF(SUMIFS(Config!$J:$J,Config!$H:$H,$E11,Config!$I:$I,$AD11)&gt;0,4,
   IF(IFERROR(VLOOKUP($E11,ApproachFamilyTable,2,FALSE),"")=
      IFERROR(VLOOKUP($AD11,ApproachFamilyTable,2,FALSE),""),3,
    IF(AND($D11&gt;=4,$E11="Corrective Maintenance"),1,2)))))</f>
        <v/>
      </c>
      <c r="AF11" s="48" t="str">
        <f>IF(AND($H11&lt;&gt;"",$I11&lt;&gt;""),IF(AND($H11&lt;=Config!$C$18,$I11&lt;=Config!$C$16),5,IF(AND($H11&lt;=Config!$C$19,$I11&lt;=Config!$C$17),4,IF(OR($H11&lt;=Config!$C$19*2,$I11&lt;=Config!$C$17*2),3,IF(OR($H11&lt;=Config!$C$19*3,$I11&lt;=Config!$C$17*3),2,1)))),"")</f>
        <v/>
      </c>
      <c r="AG11" s="48" t="str">
        <f t="shared" si="1"/>
        <v/>
      </c>
      <c r="AH11" s="48" t="str">
        <f t="shared" si="2"/>
        <v/>
      </c>
      <c r="AI11" s="43" t="str">
        <f>IFERROR(IF(COUNTA($AE11:$AH11)&lt;3,"",($AE11*Config!$C$8 + $AF11*Config!$C$9 + $AG11*Config!$C$10 + $AH11*Config!$C$11) / (Config!$C$8+Config!$C$9+Config!$C$10+Config!$C$11)),"")</f>
        <v/>
      </c>
      <c r="AJ11" s="46" t="str">
        <f t="shared" si="3"/>
        <v/>
      </c>
      <c r="AK11" s="52" t="str">
        <f t="shared" si="4"/>
        <v/>
      </c>
    </row>
    <row r="12" spans="1:37" ht="17.100000000000001" customHeight="1" x14ac:dyDescent="0.25">
      <c r="A12" s="53"/>
      <c r="B12" s="54"/>
      <c r="C12" s="54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5"/>
      <c r="Q12" s="53"/>
      <c r="R12" s="54"/>
      <c r="S12" s="53"/>
      <c r="T12" s="53"/>
      <c r="U12" s="53"/>
      <c r="V12" s="53"/>
      <c r="W12" s="53"/>
      <c r="X12" s="53"/>
      <c r="Y12" s="53"/>
      <c r="Z12" s="53"/>
      <c r="AA12" s="53"/>
      <c r="AB12" s="43" t="str">
        <f t="shared" si="0"/>
        <v/>
      </c>
      <c r="AC12" s="39" t="str">
        <f>IF(OR($F12&lt;=0,$G12&lt;=0),"",IF(AsOfDate-$G12&lt;=$F12*SlackFactor,"Yes","No"))</f>
        <v/>
      </c>
      <c r="AD12" s="39" t="str">
        <f t="shared" si="5"/>
        <v/>
      </c>
      <c r="AE12" s="41" t="str">
        <f>IF(OR($E12="",$AD12=""),"",
 IF($E12=$AD12,5,
  IF(SUMIFS(Config!$J:$J,Config!$H:$H,$E12,Config!$I:$I,$AD12)&gt;0,4,
   IF(IFERROR(VLOOKUP($E12,ApproachFamilyTable,2,FALSE),"")=
      IFERROR(VLOOKUP($AD12,ApproachFamilyTable,2,FALSE),""),3,
    IF(AND($D12&gt;=4,$E12="Corrective Maintenance"),1,2)))))</f>
        <v/>
      </c>
      <c r="AF12" s="41" t="str">
        <f>IF(AND($H12&lt;&gt;"",$I12&lt;&gt;""),IF(AND($H12&lt;=Config!$C$18,$I12&lt;=Config!$C$16),5,IF(AND($H12&lt;=Config!$C$19,$I12&lt;=Config!$C$17),4,IF(OR($H12&lt;=Config!$C$19*2,$I12&lt;=Config!$C$17*2),3,IF(OR($H12&lt;=Config!$C$19*3,$I12&lt;=Config!$C$17*3),2,1)))),"")</f>
        <v/>
      </c>
      <c r="AG12" s="41" t="str">
        <f t="shared" si="1"/>
        <v/>
      </c>
      <c r="AH12" s="41" t="str">
        <f t="shared" si="2"/>
        <v/>
      </c>
      <c r="AI12" s="43" t="str">
        <f>IFERROR(IF(COUNTA($AE12:$AH12)&lt;3,"",($AE12*Config!$C$8 + $AF12*Config!$C$9 + $AG12*Config!$C$10 + $AH12*Config!$C$11) / (Config!$C$8+Config!$C$9+Config!$C$10+Config!$C$11)),"")</f>
        <v/>
      </c>
      <c r="AJ12" s="39" t="str">
        <f t="shared" si="3"/>
        <v/>
      </c>
      <c r="AK12" s="45" t="str">
        <f t="shared" si="4"/>
        <v/>
      </c>
    </row>
    <row r="13" spans="1:37" ht="17.100000000000001" customHeight="1" x14ac:dyDescent="0.25">
      <c r="A13" s="53"/>
      <c r="B13" s="54"/>
      <c r="C13" s="54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5"/>
      <c r="Q13" s="53"/>
      <c r="R13" s="54"/>
      <c r="S13" s="53"/>
      <c r="T13" s="53"/>
      <c r="U13" s="53"/>
      <c r="V13" s="53"/>
      <c r="W13" s="53"/>
      <c r="X13" s="53"/>
      <c r="Y13" s="53"/>
      <c r="Z13" s="53"/>
      <c r="AA13" s="53"/>
      <c r="AB13" s="50" t="str">
        <f t="shared" si="0"/>
        <v/>
      </c>
      <c r="AC13" s="39" t="str">
        <f>IF(OR($F13&lt;=0,$G13&lt;=0),"",IF(AsOfDate-$G13&lt;=$F13*SlackFactor,"Yes","No"))</f>
        <v/>
      </c>
      <c r="AD13" s="46" t="str">
        <f t="shared" si="5"/>
        <v/>
      </c>
      <c r="AE13" s="48" t="str">
        <f>IF(OR($E13="",$AD13=""),"",
 IF($E13=$AD13,5,
  IF(SUMIFS(Config!$J:$J,Config!$H:$H,$E13,Config!$I:$I,$AD13)&gt;0,4,
   IF(IFERROR(VLOOKUP($E13,ApproachFamilyTable,2,FALSE),"")=
      IFERROR(VLOOKUP($AD13,ApproachFamilyTable,2,FALSE),""),3,
    IF(AND($D13&gt;=4,$E13="Corrective Maintenance"),1,2)))))</f>
        <v/>
      </c>
      <c r="AF13" s="48" t="str">
        <f>IF(AND($H13&lt;&gt;"",$I13&lt;&gt;""),IF(AND($H13&lt;=Config!$C$18,$I13&lt;=Config!$C$16),5,IF(AND($H13&lt;=Config!$C$19,$I13&lt;=Config!$C$17),4,IF(OR($H13&lt;=Config!$C$19*2,$I13&lt;=Config!$C$17*2),3,IF(OR($H13&lt;=Config!$C$19*3,$I13&lt;=Config!$C$17*3),2,1)))),"")</f>
        <v/>
      </c>
      <c r="AG13" s="48" t="str">
        <f t="shared" si="1"/>
        <v/>
      </c>
      <c r="AH13" s="48" t="str">
        <f t="shared" si="2"/>
        <v/>
      </c>
      <c r="AI13" s="43" t="str">
        <f>IFERROR(IF(COUNTA($AE13:$AH13)&lt;3,"",($AE13*Config!$C$8 + $AF13*Config!$C$9 + $AG13*Config!$C$10 + $AH13*Config!$C$11) / (Config!$C$8+Config!$C$9+Config!$C$10+Config!$C$11)),"")</f>
        <v/>
      </c>
      <c r="AJ13" s="46" t="str">
        <f t="shared" si="3"/>
        <v/>
      </c>
      <c r="AK13" s="52" t="str">
        <f t="shared" si="4"/>
        <v/>
      </c>
    </row>
    <row r="14" spans="1:37" ht="17.100000000000001" customHeight="1" x14ac:dyDescent="0.25">
      <c r="A14" s="53"/>
      <c r="B14" s="54"/>
      <c r="C14" s="54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5"/>
      <c r="Q14" s="53"/>
      <c r="R14" s="54"/>
      <c r="S14" s="53"/>
      <c r="T14" s="53"/>
      <c r="U14" s="53"/>
      <c r="V14" s="53"/>
      <c r="W14" s="53"/>
      <c r="X14" s="53"/>
      <c r="Y14" s="53"/>
      <c r="Z14" s="53"/>
      <c r="AA14" s="53"/>
      <c r="AB14" s="50" t="str">
        <f t="shared" si="0"/>
        <v/>
      </c>
      <c r="AC14" s="39" t="str">
        <f>IF(OR($F14&lt;=0,$G14&lt;=0),"",IF(AsOfDate-$G14&lt;=$F14*SlackFactor,"Yes","No"))</f>
        <v/>
      </c>
      <c r="AD14" s="46" t="str">
        <f t="shared" si="5"/>
        <v/>
      </c>
      <c r="AE14" s="48" t="str">
        <f>IF(OR($E14="",$AD14=""),"",
 IF($E14=$AD14,5,
  IF(SUMIFS(Config!$J:$J,Config!$H:$H,$E14,Config!$I:$I,$AD14)&gt;0,4,
   IF(IFERROR(VLOOKUP($E14,ApproachFamilyTable,2,FALSE),"")=
      IFERROR(VLOOKUP($AD14,ApproachFamilyTable,2,FALSE),""),3,
    IF(AND($D14&gt;=4,$E14="Corrective Maintenance"),1,2)))))</f>
        <v/>
      </c>
      <c r="AF14" s="48" t="str">
        <f>IF(AND($H14&lt;&gt;"",$I14&lt;&gt;""),IF(AND($H14&lt;=Config!$C$18,$I14&lt;=Config!$C$16),5,IF(AND($H14&lt;=Config!$C$19,$I14&lt;=Config!$C$17),4,IF(OR($H14&lt;=Config!$C$19*2,$I14&lt;=Config!$C$17*2),3,IF(OR($H14&lt;=Config!$C$19*3,$I14&lt;=Config!$C$17*3),2,1)))),"")</f>
        <v/>
      </c>
      <c r="AG14" s="48" t="str">
        <f t="shared" si="1"/>
        <v/>
      </c>
      <c r="AH14" s="48" t="str">
        <f t="shared" si="2"/>
        <v/>
      </c>
      <c r="AI14" s="43" t="str">
        <f>IFERROR(IF(COUNTA($AE14:$AH14)&lt;3,"",($AE14*Config!$C$8 + $AF14*Config!$C$9 + $AG14*Config!$C$10 + $AH14*Config!$C$11) / (Config!$C$8+Config!$C$9+Config!$C$10+Config!$C$11)),"")</f>
        <v/>
      </c>
      <c r="AJ14" s="46" t="str">
        <f t="shared" si="3"/>
        <v/>
      </c>
      <c r="AK14" s="52" t="str">
        <f t="shared" si="4"/>
        <v/>
      </c>
    </row>
    <row r="15" spans="1:37" ht="17.100000000000001" customHeight="1" x14ac:dyDescent="0.25">
      <c r="A15" s="53"/>
      <c r="B15" s="54"/>
      <c r="C15" s="54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5"/>
      <c r="Q15" s="53"/>
      <c r="R15" s="54"/>
      <c r="S15" s="53"/>
      <c r="T15" s="53"/>
      <c r="U15" s="53"/>
      <c r="V15" s="53"/>
      <c r="W15" s="53"/>
      <c r="X15" s="53"/>
      <c r="Y15" s="53"/>
      <c r="Z15" s="53"/>
      <c r="AA15" s="53"/>
      <c r="AB15" s="43" t="str">
        <f t="shared" si="0"/>
        <v/>
      </c>
      <c r="AC15" s="39" t="str">
        <f>IF(OR($F15&lt;=0,$G15&lt;=0),"",IF(AsOfDate-$G15&lt;=$F15*SlackFactor,"Yes","No"))</f>
        <v/>
      </c>
      <c r="AD15" s="39" t="str">
        <f t="shared" si="5"/>
        <v/>
      </c>
      <c r="AE15" s="41" t="str">
        <f>IF(OR($E15="",$AD15=""),"",
 IF($E15=$AD15,5,
  IF(SUMIFS(Config!$J:$J,Config!$H:$H,$E15,Config!$I:$I,$AD15)&gt;0,4,
   IF(IFERROR(VLOOKUP($E15,ApproachFamilyTable,2,FALSE),"")=
      IFERROR(VLOOKUP($AD15,ApproachFamilyTable,2,FALSE),""),3,
    IF(AND($D15&gt;=4,$E15="Corrective Maintenance"),1,2)))))</f>
        <v/>
      </c>
      <c r="AF15" s="41" t="str">
        <f>IF(AND($H15&lt;&gt;"",$I15&lt;&gt;""),IF(AND($H15&lt;=Config!$C$18,$I15&lt;=Config!$C$16),5,IF(AND($H15&lt;=Config!$C$19,$I15&lt;=Config!$C$17),4,IF(OR($H15&lt;=Config!$C$19*2,$I15&lt;=Config!$C$17*2),3,IF(OR($H15&lt;=Config!$C$19*3,$I15&lt;=Config!$C$17*3),2,1)))),"")</f>
        <v/>
      </c>
      <c r="AG15" s="41" t="str">
        <f t="shared" si="1"/>
        <v/>
      </c>
      <c r="AH15" s="41" t="str">
        <f t="shared" si="2"/>
        <v/>
      </c>
      <c r="AI15" s="43" t="str">
        <f>IFERROR(IF(COUNTA($AE15:$AH15)&lt;3,"",($AE15*Config!$C$8 + $AF15*Config!$C$9 + $AG15*Config!$C$10 + $AH15*Config!$C$11) / (Config!$C$8+Config!$C$9+Config!$C$10+Config!$C$11)),"")</f>
        <v/>
      </c>
      <c r="AJ15" s="39" t="str">
        <f t="shared" si="3"/>
        <v/>
      </c>
      <c r="AK15" s="45" t="str">
        <f t="shared" si="4"/>
        <v/>
      </c>
    </row>
    <row r="16" spans="1:37" ht="17.100000000000001" customHeight="1" x14ac:dyDescent="0.25">
      <c r="A16" s="53"/>
      <c r="B16" s="54"/>
      <c r="C16" s="54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5"/>
      <c r="Q16" s="53"/>
      <c r="R16" s="54"/>
      <c r="S16" s="53"/>
      <c r="T16" s="53"/>
      <c r="U16" s="53"/>
      <c r="V16" s="53"/>
      <c r="W16" s="53"/>
      <c r="X16" s="53"/>
      <c r="Y16" s="53"/>
      <c r="Z16" s="53"/>
      <c r="AA16" s="53"/>
      <c r="AB16" s="50" t="str">
        <f t="shared" si="0"/>
        <v/>
      </c>
      <c r="AC16" s="39" t="str">
        <f>IF(OR($F16&lt;=0,$G16&lt;=0),"",IF(AsOfDate-$G16&lt;=$F16*SlackFactor,"Yes","No"))</f>
        <v/>
      </c>
      <c r="AD16" s="46" t="str">
        <f t="shared" si="5"/>
        <v/>
      </c>
      <c r="AE16" s="48" t="str">
        <f>IF(OR($E16="",$AD16=""),"",
 IF($E16=$AD16,5,
  IF(SUMIFS(Config!$J:$J,Config!$H:$H,$E16,Config!$I:$I,$AD16)&gt;0,4,
   IF(IFERROR(VLOOKUP($E16,ApproachFamilyTable,2,FALSE),"")=
      IFERROR(VLOOKUP($AD16,ApproachFamilyTable,2,FALSE),""),3,
    IF(AND($D16&gt;=4,$E16="Corrective Maintenance"),1,2)))))</f>
        <v/>
      </c>
      <c r="AF16" s="48" t="str">
        <f>IF(AND($H16&lt;&gt;"",$I16&lt;&gt;""),IF(AND($H16&lt;=Config!$C$18,$I16&lt;=Config!$C$16),5,IF(AND($H16&lt;=Config!$C$19,$I16&lt;=Config!$C$17),4,IF(OR($H16&lt;=Config!$C$19*2,$I16&lt;=Config!$C$17*2),3,IF(OR($H16&lt;=Config!$C$19*3,$I16&lt;=Config!$C$17*3),2,1)))),"")</f>
        <v/>
      </c>
      <c r="AG16" s="48" t="str">
        <f t="shared" si="1"/>
        <v/>
      </c>
      <c r="AH16" s="48" t="str">
        <f t="shared" si="2"/>
        <v/>
      </c>
      <c r="AI16" s="43" t="str">
        <f>IFERROR(IF(COUNTA($AE16:$AH16)&lt;3,"",($AE16*Config!$C$8 + $AF16*Config!$C$9 + $AG16*Config!$C$10 + $AH16*Config!$C$11) / (Config!$C$8+Config!$C$9+Config!$C$10+Config!$C$11)),"")</f>
        <v/>
      </c>
      <c r="AJ16" s="46" t="str">
        <f t="shared" si="3"/>
        <v/>
      </c>
      <c r="AK16" s="52" t="str">
        <f t="shared" si="4"/>
        <v/>
      </c>
    </row>
    <row r="17" spans="1:37" ht="17.100000000000001" customHeight="1" x14ac:dyDescent="0.25">
      <c r="A17" s="53"/>
      <c r="B17" s="54"/>
      <c r="C17" s="54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5"/>
      <c r="Q17" s="53"/>
      <c r="R17" s="54"/>
      <c r="S17" s="53"/>
      <c r="T17" s="53"/>
      <c r="U17" s="53"/>
      <c r="V17" s="53"/>
      <c r="W17" s="53"/>
      <c r="X17" s="53"/>
      <c r="Y17" s="53"/>
      <c r="Z17" s="53"/>
      <c r="AA17" s="53"/>
      <c r="AB17" s="50" t="str">
        <f t="shared" si="0"/>
        <v/>
      </c>
      <c r="AC17" s="39" t="str">
        <f>IF(OR($F17&lt;=0,$G17&lt;=0),"",IF(AsOfDate-$G17&lt;=$F17*SlackFactor,"Yes","No"))</f>
        <v/>
      </c>
      <c r="AD17" s="46" t="str">
        <f t="shared" si="5"/>
        <v/>
      </c>
      <c r="AE17" s="48" t="str">
        <f>IF(OR($E17="",$AD17=""),"",
 IF($E17=$AD17,5,
  IF(SUMIFS(Config!$J:$J,Config!$H:$H,$E17,Config!$I:$I,$AD17)&gt;0,4,
   IF(IFERROR(VLOOKUP($E17,ApproachFamilyTable,2,FALSE),"")=
      IFERROR(VLOOKUP($AD17,ApproachFamilyTable,2,FALSE),""),3,
    IF(AND($D17&gt;=4,$E17="Corrective Maintenance"),1,2)))))</f>
        <v/>
      </c>
      <c r="AF17" s="48" t="str">
        <f>IF(AND($H17&lt;&gt;"",$I17&lt;&gt;""),IF(AND($H17&lt;=Config!$C$18,$I17&lt;=Config!$C$16),5,IF(AND($H17&lt;=Config!$C$19,$I17&lt;=Config!$C$17),4,IF(OR($H17&lt;=Config!$C$19*2,$I17&lt;=Config!$C$17*2),3,IF(OR($H17&lt;=Config!$C$19*3,$I17&lt;=Config!$C$17*3),2,1)))),"")</f>
        <v/>
      </c>
      <c r="AG17" s="48" t="str">
        <f t="shared" si="1"/>
        <v/>
      </c>
      <c r="AH17" s="48" t="str">
        <f t="shared" si="2"/>
        <v/>
      </c>
      <c r="AI17" s="43" t="str">
        <f>IFERROR(IF(COUNTA($AE17:$AH17)&lt;3,"",($AE17*Config!$C$8 + $AF17*Config!$C$9 + $AG17*Config!$C$10 + $AH17*Config!$C$11) / (Config!$C$8+Config!$C$9+Config!$C$10+Config!$C$11)),"")</f>
        <v/>
      </c>
      <c r="AJ17" s="46" t="str">
        <f t="shared" si="3"/>
        <v/>
      </c>
      <c r="AK17" s="52" t="str">
        <f t="shared" si="4"/>
        <v/>
      </c>
    </row>
    <row r="18" spans="1:37" ht="17.100000000000001" customHeight="1" x14ac:dyDescent="0.25">
      <c r="A18" s="53"/>
      <c r="B18" s="54"/>
      <c r="C18" s="54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5"/>
      <c r="Q18" s="53"/>
      <c r="R18" s="54"/>
      <c r="S18" s="53"/>
      <c r="T18" s="53"/>
      <c r="U18" s="53"/>
      <c r="V18" s="53"/>
      <c r="W18" s="53"/>
      <c r="X18" s="53"/>
      <c r="Y18" s="53"/>
      <c r="Z18" s="53"/>
      <c r="AA18" s="53"/>
      <c r="AB18" s="43" t="str">
        <f t="shared" si="0"/>
        <v/>
      </c>
      <c r="AC18" s="39" t="str">
        <f>IF(OR($F18&lt;=0,$G18&lt;=0),"",IF(AsOfDate-$G18&lt;=$F18*SlackFactor,"Yes","No"))</f>
        <v/>
      </c>
      <c r="AD18" s="39" t="str">
        <f t="shared" si="5"/>
        <v/>
      </c>
      <c r="AE18" s="41" t="str">
        <f>IF(OR($E18="",$AD18=""),"",
 IF($E18=$AD18,5,
  IF(SUMIFS(Config!$J:$J,Config!$H:$H,$E18,Config!$I:$I,$AD18)&gt;0,4,
   IF(IFERROR(VLOOKUP($E18,ApproachFamilyTable,2,FALSE),"")=
      IFERROR(VLOOKUP($AD18,ApproachFamilyTable,2,FALSE),""),3,
    IF(AND($D18&gt;=4,$E18="Corrective Maintenance"),1,2)))))</f>
        <v/>
      </c>
      <c r="AF18" s="41" t="str">
        <f>IF(AND($H18&lt;&gt;"",$I18&lt;&gt;""),IF(AND($H18&lt;=Config!$C$18,$I18&lt;=Config!$C$16),5,IF(AND($H18&lt;=Config!$C$19,$I18&lt;=Config!$C$17),4,IF(OR($H18&lt;=Config!$C$19*2,$I18&lt;=Config!$C$17*2),3,IF(OR($H18&lt;=Config!$C$19*3,$I18&lt;=Config!$C$17*3),2,1)))),"")</f>
        <v/>
      </c>
      <c r="AG18" s="41" t="str">
        <f t="shared" si="1"/>
        <v/>
      </c>
      <c r="AH18" s="41" t="str">
        <f t="shared" si="2"/>
        <v/>
      </c>
      <c r="AI18" s="43" t="str">
        <f>IFERROR(IF(COUNTA($AE18:$AH18)&lt;3,"",($AE18*Config!$C$8 + $AF18*Config!$C$9 + $AG18*Config!$C$10 + $AH18*Config!$C$11) / (Config!$C$8+Config!$C$9+Config!$C$10+Config!$C$11)),"")</f>
        <v/>
      </c>
      <c r="AJ18" s="39" t="str">
        <f t="shared" si="3"/>
        <v/>
      </c>
      <c r="AK18" s="45" t="str">
        <f t="shared" si="4"/>
        <v/>
      </c>
    </row>
    <row r="19" spans="1:37" ht="17.100000000000001" customHeight="1" x14ac:dyDescent="0.25">
      <c r="A19" s="53"/>
      <c r="B19" s="54"/>
      <c r="C19" s="54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5"/>
      <c r="Q19" s="53"/>
      <c r="R19" s="54"/>
      <c r="S19" s="53"/>
      <c r="T19" s="53"/>
      <c r="U19" s="53"/>
      <c r="V19" s="53"/>
      <c r="W19" s="53"/>
      <c r="X19" s="53"/>
      <c r="Y19" s="53"/>
      <c r="Z19" s="53"/>
      <c r="AA19" s="53"/>
      <c r="AB19" s="50" t="str">
        <f t="shared" si="0"/>
        <v/>
      </c>
      <c r="AC19" s="39" t="str">
        <f>IF(OR($F19&lt;=0,$G19&lt;=0),"",IF(AsOfDate-$G19&lt;=$F19*SlackFactor,"Yes","No"))</f>
        <v/>
      </c>
      <c r="AD19" s="46" t="str">
        <f t="shared" si="5"/>
        <v/>
      </c>
      <c r="AE19" s="48" t="str">
        <f>IF(OR($E19="",$AD19=""),"",
 IF($E19=$AD19,5,
  IF(SUMIFS(Config!$J:$J,Config!$H:$H,$E19,Config!$I:$I,$AD19)&gt;0,4,
   IF(IFERROR(VLOOKUP($E19,ApproachFamilyTable,2,FALSE),"")=
      IFERROR(VLOOKUP($AD19,ApproachFamilyTable,2,FALSE),""),3,
    IF(AND($D19&gt;=4,$E19="Corrective Maintenance"),1,2)))))</f>
        <v/>
      </c>
      <c r="AF19" s="48" t="str">
        <f>IF(AND($H19&lt;&gt;"",$I19&lt;&gt;""),IF(AND($H19&lt;=Config!$C$18,$I19&lt;=Config!$C$16),5,IF(AND($H19&lt;=Config!$C$19,$I19&lt;=Config!$C$17),4,IF(OR($H19&lt;=Config!$C$19*2,$I19&lt;=Config!$C$17*2),3,IF(OR($H19&lt;=Config!$C$19*3,$I19&lt;=Config!$C$17*3),2,1)))),"")</f>
        <v/>
      </c>
      <c r="AG19" s="48" t="str">
        <f t="shared" si="1"/>
        <v/>
      </c>
      <c r="AH19" s="48" t="str">
        <f t="shared" si="2"/>
        <v/>
      </c>
      <c r="AI19" s="43" t="str">
        <f>IFERROR(IF(COUNTA($AE19:$AH19)&lt;3,"",($AE19*Config!$C$8 + $AF19*Config!$C$9 + $AG19*Config!$C$10 + $AH19*Config!$C$11) / (Config!$C$8+Config!$C$9+Config!$C$10+Config!$C$11)),"")</f>
        <v/>
      </c>
      <c r="AJ19" s="46" t="str">
        <f t="shared" si="3"/>
        <v/>
      </c>
      <c r="AK19" s="52" t="str">
        <f t="shared" si="4"/>
        <v/>
      </c>
    </row>
    <row r="20" spans="1:37" ht="17.100000000000001" customHeight="1" x14ac:dyDescent="0.25">
      <c r="A20" s="53"/>
      <c r="B20" s="54"/>
      <c r="C20" s="54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5"/>
      <c r="Q20" s="53"/>
      <c r="R20" s="54"/>
      <c r="S20" s="53"/>
      <c r="T20" s="53"/>
      <c r="U20" s="53"/>
      <c r="V20" s="53"/>
      <c r="W20" s="53"/>
      <c r="X20" s="53"/>
      <c r="Y20" s="53"/>
      <c r="Z20" s="53"/>
      <c r="AA20" s="53"/>
      <c r="AB20" s="50" t="str">
        <f t="shared" si="0"/>
        <v/>
      </c>
      <c r="AC20" s="39" t="str">
        <f>IF(OR($F20&lt;=0,$G20&lt;=0),"",IF(AsOfDate-$G20&lt;=$F20*SlackFactor,"Yes","No"))</f>
        <v/>
      </c>
      <c r="AD20" s="46" t="str">
        <f t="shared" si="5"/>
        <v/>
      </c>
      <c r="AE20" s="48" t="str">
        <f>IF(OR($E20="",$AD20=""),"",
 IF($E20=$AD20,5,
  IF(SUMIFS(Config!$J:$J,Config!$H:$H,$E20,Config!$I:$I,$AD20)&gt;0,4,
   IF(IFERROR(VLOOKUP($E20,ApproachFamilyTable,2,FALSE),"")=
      IFERROR(VLOOKUP($AD20,ApproachFamilyTable,2,FALSE),""),3,
    IF(AND($D20&gt;=4,$E20="Corrective Maintenance"),1,2)))))</f>
        <v/>
      </c>
      <c r="AF20" s="48" t="str">
        <f>IF(AND($H20&lt;&gt;"",$I20&lt;&gt;""),IF(AND($H20&lt;=Config!$C$18,$I20&lt;=Config!$C$16),5,IF(AND($H20&lt;=Config!$C$19,$I20&lt;=Config!$C$17),4,IF(OR($H20&lt;=Config!$C$19*2,$I20&lt;=Config!$C$17*2),3,IF(OR($H20&lt;=Config!$C$19*3,$I20&lt;=Config!$C$17*3),2,1)))),"")</f>
        <v/>
      </c>
      <c r="AG20" s="48" t="str">
        <f t="shared" si="1"/>
        <v/>
      </c>
      <c r="AH20" s="48" t="str">
        <f t="shared" si="2"/>
        <v/>
      </c>
      <c r="AI20" s="43" t="str">
        <f>IFERROR(IF(COUNTA($AE20:$AH20)&lt;3,"",($AE20*Config!$C$8 + $AF20*Config!$C$9 + $AG20*Config!$C$10 + $AH20*Config!$C$11) / (Config!$C$8+Config!$C$9+Config!$C$10+Config!$C$11)),"")</f>
        <v/>
      </c>
      <c r="AJ20" s="46" t="str">
        <f t="shared" si="3"/>
        <v/>
      </c>
      <c r="AK20" s="52" t="str">
        <f t="shared" si="4"/>
        <v/>
      </c>
    </row>
    <row r="21" spans="1:37" ht="17.100000000000001" customHeight="1" x14ac:dyDescent="0.25">
      <c r="A21" s="53"/>
      <c r="B21" s="54"/>
      <c r="C21" s="54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5"/>
      <c r="Q21" s="53"/>
      <c r="R21" s="54"/>
      <c r="S21" s="53"/>
      <c r="T21" s="53"/>
      <c r="U21" s="53"/>
      <c r="V21" s="53"/>
      <c r="W21" s="53"/>
      <c r="X21" s="53"/>
      <c r="Y21" s="53"/>
      <c r="Z21" s="53"/>
      <c r="AA21" s="53"/>
      <c r="AB21" s="43" t="str">
        <f t="shared" si="0"/>
        <v/>
      </c>
      <c r="AC21" s="39" t="str">
        <f>IF(OR($F21&lt;=0,$G21&lt;=0),"",IF(AsOfDate-$G21&lt;=$F21*SlackFactor,"Yes","No"))</f>
        <v/>
      </c>
      <c r="AD21" s="39" t="str">
        <f t="shared" si="5"/>
        <v/>
      </c>
      <c r="AE21" s="41" t="str">
        <f>IF(OR($E21="",$AD21=""),"",
 IF($E21=$AD21,5,
  IF(SUMIFS(Config!$J:$J,Config!$H:$H,$E21,Config!$I:$I,$AD21)&gt;0,4,
   IF(IFERROR(VLOOKUP($E21,ApproachFamilyTable,2,FALSE),"")=
      IFERROR(VLOOKUP($AD21,ApproachFamilyTable,2,FALSE),""),3,
    IF(AND($D21&gt;=4,$E21="Corrective Maintenance"),1,2)))))</f>
        <v/>
      </c>
      <c r="AF21" s="41" t="str">
        <f>IF(AND($H21&lt;&gt;"",$I21&lt;&gt;""),IF(AND($H21&lt;=Config!$C$18,$I21&lt;=Config!$C$16),5,IF(AND($H21&lt;=Config!$C$19,$I21&lt;=Config!$C$17),4,IF(OR($H21&lt;=Config!$C$19*2,$I21&lt;=Config!$C$17*2),3,IF(OR($H21&lt;=Config!$C$19*3,$I21&lt;=Config!$C$17*3),2,1)))),"")</f>
        <v/>
      </c>
      <c r="AG21" s="41" t="str">
        <f t="shared" si="1"/>
        <v/>
      </c>
      <c r="AH21" s="41" t="str">
        <f t="shared" si="2"/>
        <v/>
      </c>
      <c r="AI21" s="43" t="str">
        <f>IFERROR(IF(COUNTA($AE21:$AH21)&lt;3,"",($AE21*Config!$C$8 + $AF21*Config!$C$9 + $AG21*Config!$C$10 + $AH21*Config!$C$11) / (Config!$C$8+Config!$C$9+Config!$C$10+Config!$C$11)),"")</f>
        <v/>
      </c>
      <c r="AJ21" s="39" t="str">
        <f t="shared" si="3"/>
        <v/>
      </c>
      <c r="AK21" s="45" t="str">
        <f t="shared" si="4"/>
        <v/>
      </c>
    </row>
    <row r="22" spans="1:37" ht="17.100000000000001" customHeight="1" x14ac:dyDescent="0.25">
      <c r="A22" s="53"/>
      <c r="B22" s="54"/>
      <c r="C22" s="54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5"/>
      <c r="Q22" s="53"/>
      <c r="R22" s="54"/>
      <c r="S22" s="53"/>
      <c r="T22" s="53"/>
      <c r="U22" s="53"/>
      <c r="V22" s="53"/>
      <c r="W22" s="53"/>
      <c r="X22" s="53"/>
      <c r="Y22" s="53"/>
      <c r="Z22" s="53"/>
      <c r="AA22" s="53"/>
      <c r="AB22" s="50" t="str">
        <f t="shared" si="0"/>
        <v/>
      </c>
      <c r="AC22" s="39" t="str">
        <f>IF(OR($F22&lt;=0,$G22&lt;=0),"",IF(AsOfDate-$G22&lt;=$F22*SlackFactor,"Yes","No"))</f>
        <v/>
      </c>
      <c r="AD22" s="46" t="str">
        <f t="shared" si="5"/>
        <v/>
      </c>
      <c r="AE22" s="48" t="str">
        <f>IF(OR($E22="",$AD22=""),"",
 IF($E22=$AD22,5,
  IF(SUMIFS(Config!$J:$J,Config!$H:$H,$E22,Config!$I:$I,$AD22)&gt;0,4,
   IF(IFERROR(VLOOKUP($E22,ApproachFamilyTable,2,FALSE),"")=
      IFERROR(VLOOKUP($AD22,ApproachFamilyTable,2,FALSE),""),3,
    IF(AND($D22&gt;=4,$E22="Corrective Maintenance"),1,2)))))</f>
        <v/>
      </c>
      <c r="AF22" s="48" t="str">
        <f>IF(AND($H22&lt;&gt;"",$I22&lt;&gt;""),IF(AND($H22&lt;=Config!$C$18,$I22&lt;=Config!$C$16),5,IF(AND($H22&lt;=Config!$C$19,$I22&lt;=Config!$C$17),4,IF(OR($H22&lt;=Config!$C$19*2,$I22&lt;=Config!$C$17*2),3,IF(OR($H22&lt;=Config!$C$19*3,$I22&lt;=Config!$C$17*3),2,1)))),"")</f>
        <v/>
      </c>
      <c r="AG22" s="48" t="str">
        <f t="shared" si="1"/>
        <v/>
      </c>
      <c r="AH22" s="48" t="str">
        <f t="shared" si="2"/>
        <v/>
      </c>
      <c r="AI22" s="43" t="str">
        <f>IFERROR(IF(COUNTA($AE22:$AH22)&lt;3,"",($AE22*Config!$C$8 + $AF22*Config!$C$9 + $AG22*Config!$C$10 + $AH22*Config!$C$11) / (Config!$C$8+Config!$C$9+Config!$C$10+Config!$C$11)),"")</f>
        <v/>
      </c>
      <c r="AJ22" s="46" t="str">
        <f t="shared" si="3"/>
        <v/>
      </c>
      <c r="AK22" s="52" t="str">
        <f t="shared" si="4"/>
        <v/>
      </c>
    </row>
    <row r="23" spans="1:37" ht="17.100000000000001" customHeight="1" x14ac:dyDescent="0.25">
      <c r="A23" s="53"/>
      <c r="B23" s="54"/>
      <c r="C23" s="54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5"/>
      <c r="Q23" s="53"/>
      <c r="R23" s="54"/>
      <c r="S23" s="53"/>
      <c r="T23" s="53"/>
      <c r="U23" s="53"/>
      <c r="V23" s="53"/>
      <c r="W23" s="53"/>
      <c r="X23" s="53"/>
      <c r="Y23" s="53"/>
      <c r="Z23" s="53"/>
      <c r="AA23" s="53"/>
      <c r="AB23" s="50" t="str">
        <f t="shared" si="0"/>
        <v/>
      </c>
      <c r="AC23" s="39" t="str">
        <f>IF(OR($F23&lt;=0,$G23&lt;=0),"",IF(AsOfDate-$G23&lt;=$F23*SlackFactor,"Yes","No"))</f>
        <v/>
      </c>
      <c r="AD23" s="46" t="str">
        <f t="shared" si="5"/>
        <v/>
      </c>
      <c r="AE23" s="48" t="str">
        <f>IF(OR($E23="",$AD23=""),"",
 IF($E23=$AD23,5,
  IF(SUMIFS(Config!$J:$J,Config!$H:$H,$E23,Config!$I:$I,$AD23)&gt;0,4,
   IF(IFERROR(VLOOKUP($E23,ApproachFamilyTable,2,FALSE),"")=
      IFERROR(VLOOKUP($AD23,ApproachFamilyTable,2,FALSE),""),3,
    IF(AND($D23&gt;=4,$E23="Corrective Maintenance"),1,2)))))</f>
        <v/>
      </c>
      <c r="AF23" s="48" t="str">
        <f>IF(AND($H23&lt;&gt;"",$I23&lt;&gt;""),IF(AND($H23&lt;=Config!$C$18,$I23&lt;=Config!$C$16),5,IF(AND($H23&lt;=Config!$C$19,$I23&lt;=Config!$C$17),4,IF(OR($H23&lt;=Config!$C$19*2,$I23&lt;=Config!$C$17*2),3,IF(OR($H23&lt;=Config!$C$19*3,$I23&lt;=Config!$C$17*3),2,1)))),"")</f>
        <v/>
      </c>
      <c r="AG23" s="48" t="str">
        <f t="shared" si="1"/>
        <v/>
      </c>
      <c r="AH23" s="48" t="str">
        <f t="shared" si="2"/>
        <v/>
      </c>
      <c r="AI23" s="43" t="str">
        <f>IFERROR(IF(COUNTA($AE23:$AH23)&lt;3,"",($AE23*Config!$C$8 + $AF23*Config!$C$9 + $AG23*Config!$C$10 + $AH23*Config!$C$11) / (Config!$C$8+Config!$C$9+Config!$C$10+Config!$C$11)),"")</f>
        <v/>
      </c>
      <c r="AJ23" s="46" t="str">
        <f t="shared" si="3"/>
        <v/>
      </c>
      <c r="AK23" s="52" t="str">
        <f t="shared" si="4"/>
        <v/>
      </c>
    </row>
    <row r="24" spans="1:37" ht="17.100000000000001" customHeight="1" x14ac:dyDescent="0.25">
      <c r="A24" s="53"/>
      <c r="B24" s="54"/>
      <c r="C24" s="54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5"/>
      <c r="Q24" s="53"/>
      <c r="R24" s="54"/>
      <c r="S24" s="53"/>
      <c r="T24" s="53"/>
      <c r="U24" s="53"/>
      <c r="V24" s="53"/>
      <c r="W24" s="53"/>
      <c r="X24" s="53"/>
      <c r="Y24" s="53"/>
      <c r="Z24" s="53"/>
      <c r="AA24" s="53"/>
      <c r="AB24" s="43" t="str">
        <f t="shared" si="0"/>
        <v/>
      </c>
      <c r="AC24" s="39" t="str">
        <f>IF(OR($F24&lt;=0,$G24&lt;=0),"",IF(AsOfDate-$G24&lt;=$F24*SlackFactor,"Yes","No"))</f>
        <v/>
      </c>
      <c r="AD24" s="39" t="str">
        <f t="shared" si="5"/>
        <v/>
      </c>
      <c r="AE24" s="41" t="str">
        <f>IF(OR($E24="",$AD24=""),"",
 IF($E24=$AD24,5,
  IF(SUMIFS(Config!$J:$J,Config!$H:$H,$E24,Config!$I:$I,$AD24)&gt;0,4,
   IF(IFERROR(VLOOKUP($E24,ApproachFamilyTable,2,FALSE),"")=
      IFERROR(VLOOKUP($AD24,ApproachFamilyTable,2,FALSE),""),3,
    IF(AND($D24&gt;=4,$E24="Corrective Maintenance"),1,2)))))</f>
        <v/>
      </c>
      <c r="AF24" s="41" t="str">
        <f>IF(AND($H24&lt;&gt;"",$I24&lt;&gt;""),IF(AND($H24&lt;=Config!$C$18,$I24&lt;=Config!$C$16),5,IF(AND($H24&lt;=Config!$C$19,$I24&lt;=Config!$C$17),4,IF(OR($H24&lt;=Config!$C$19*2,$I24&lt;=Config!$C$17*2),3,IF(OR($H24&lt;=Config!$C$19*3,$I24&lt;=Config!$C$17*3),2,1)))),"")</f>
        <v/>
      </c>
      <c r="AG24" s="41" t="str">
        <f t="shared" si="1"/>
        <v/>
      </c>
      <c r="AH24" s="41" t="str">
        <f t="shared" si="2"/>
        <v/>
      </c>
      <c r="AI24" s="43" t="str">
        <f>IFERROR(IF(COUNTA($AE24:$AH24)&lt;3,"",($AE24*Config!$C$8 + $AF24*Config!$C$9 + $AG24*Config!$C$10 + $AH24*Config!$C$11) / (Config!$C$8+Config!$C$9+Config!$C$10+Config!$C$11)),"")</f>
        <v/>
      </c>
      <c r="AJ24" s="39" t="str">
        <f t="shared" si="3"/>
        <v/>
      </c>
      <c r="AK24" s="45" t="str">
        <f t="shared" si="4"/>
        <v/>
      </c>
    </row>
    <row r="25" spans="1:37" ht="17.100000000000001" customHeight="1" x14ac:dyDescent="0.25">
      <c r="A25" s="53"/>
      <c r="B25" s="54"/>
      <c r="C25" s="5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5"/>
      <c r="Q25" s="53"/>
      <c r="R25" s="54"/>
      <c r="S25" s="53"/>
      <c r="T25" s="53"/>
      <c r="U25" s="53"/>
      <c r="V25" s="53"/>
      <c r="W25" s="53"/>
      <c r="X25" s="53"/>
      <c r="Y25" s="53"/>
      <c r="Z25" s="53"/>
      <c r="AA25" s="53"/>
      <c r="AB25" s="50" t="str">
        <f t="shared" si="0"/>
        <v/>
      </c>
      <c r="AC25" s="39" t="str">
        <f>IF(OR($F25&lt;=0,$G25&lt;=0),"",IF(AsOfDate-$G25&lt;=$F25*SlackFactor,"Yes","No"))</f>
        <v/>
      </c>
      <c r="AD25" s="46" t="str">
        <f t="shared" si="5"/>
        <v/>
      </c>
      <c r="AE25" s="48" t="str">
        <f>IF(OR($E25="",$AD25=""),"",
 IF($E25=$AD25,5,
  IF(SUMIFS(Config!$J:$J,Config!$H:$H,$E25,Config!$I:$I,$AD25)&gt;0,4,
   IF(IFERROR(VLOOKUP($E25,ApproachFamilyTable,2,FALSE),"")=
      IFERROR(VLOOKUP($AD25,ApproachFamilyTable,2,FALSE),""),3,
    IF(AND($D25&gt;=4,$E25="Corrective Maintenance"),1,2)))))</f>
        <v/>
      </c>
      <c r="AF25" s="48" t="str">
        <f>IF(AND($H25&lt;&gt;"",$I25&lt;&gt;""),IF(AND($H25&lt;=Config!$C$18,$I25&lt;=Config!$C$16),5,IF(AND($H25&lt;=Config!$C$19,$I25&lt;=Config!$C$17),4,IF(OR($H25&lt;=Config!$C$19*2,$I25&lt;=Config!$C$17*2),3,IF(OR($H25&lt;=Config!$C$19*3,$I25&lt;=Config!$C$17*3),2,1)))),"")</f>
        <v/>
      </c>
      <c r="AG25" s="48" t="str">
        <f t="shared" si="1"/>
        <v/>
      </c>
      <c r="AH25" s="48" t="str">
        <f t="shared" si="2"/>
        <v/>
      </c>
      <c r="AI25" s="43" t="str">
        <f>IFERROR(IF(COUNTA($AE25:$AH25)&lt;3,"",($AE25*Config!$C$8 + $AF25*Config!$C$9 + $AG25*Config!$C$10 + $AH25*Config!$C$11) / (Config!$C$8+Config!$C$9+Config!$C$10+Config!$C$11)),"")</f>
        <v/>
      </c>
      <c r="AJ25" s="46" t="str">
        <f t="shared" si="3"/>
        <v/>
      </c>
      <c r="AK25" s="52" t="str">
        <f t="shared" si="4"/>
        <v/>
      </c>
    </row>
    <row r="26" spans="1:37" ht="17.100000000000001" customHeight="1" x14ac:dyDescent="0.25">
      <c r="A26" s="53"/>
      <c r="B26" s="54"/>
      <c r="C26" s="54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5"/>
      <c r="Q26" s="53"/>
      <c r="R26" s="54"/>
      <c r="S26" s="53"/>
      <c r="T26" s="53"/>
      <c r="U26" s="53"/>
      <c r="V26" s="53"/>
      <c r="W26" s="53"/>
      <c r="X26" s="53"/>
      <c r="Y26" s="53"/>
      <c r="Z26" s="53"/>
      <c r="AA26" s="53"/>
      <c r="AB26" s="50" t="str">
        <f t="shared" si="0"/>
        <v/>
      </c>
      <c r="AC26" s="39" t="str">
        <f>IF(OR($F26&lt;=0,$G26&lt;=0),"",IF(AsOfDate-$G26&lt;=$F26*SlackFactor,"Yes","No"))</f>
        <v/>
      </c>
      <c r="AD26" s="46" t="str">
        <f t="shared" si="5"/>
        <v/>
      </c>
      <c r="AE26" s="48" t="str">
        <f>IF(OR($E26="",$AD26=""),"",
 IF($E26=$AD26,5,
  IF(SUMIFS(Config!$J:$J,Config!$H:$H,$E26,Config!$I:$I,$AD26)&gt;0,4,
   IF(IFERROR(VLOOKUP($E26,ApproachFamilyTable,2,FALSE),"")=
      IFERROR(VLOOKUP($AD26,ApproachFamilyTable,2,FALSE),""),3,
    IF(AND($D26&gt;=4,$E26="Corrective Maintenance"),1,2)))))</f>
        <v/>
      </c>
      <c r="AF26" s="48" t="str">
        <f>IF(AND($H26&lt;&gt;"",$I26&lt;&gt;""),IF(AND($H26&lt;=Config!$C$18,$I26&lt;=Config!$C$16),5,IF(AND($H26&lt;=Config!$C$19,$I26&lt;=Config!$C$17),4,IF(OR($H26&lt;=Config!$C$19*2,$I26&lt;=Config!$C$17*2),3,IF(OR($H26&lt;=Config!$C$19*3,$I26&lt;=Config!$C$17*3),2,1)))),"")</f>
        <v/>
      </c>
      <c r="AG26" s="48" t="str">
        <f t="shared" si="1"/>
        <v/>
      </c>
      <c r="AH26" s="48" t="str">
        <f t="shared" si="2"/>
        <v/>
      </c>
      <c r="AI26" s="43" t="str">
        <f>IFERROR(IF(COUNTA($AE26:$AH26)&lt;3,"",($AE26*Config!$C$8 + $AF26*Config!$C$9 + $AG26*Config!$C$10 + $AH26*Config!$C$11) / (Config!$C$8+Config!$C$9+Config!$C$10+Config!$C$11)),"")</f>
        <v/>
      </c>
      <c r="AJ26" s="46" t="str">
        <f t="shared" si="3"/>
        <v/>
      </c>
      <c r="AK26" s="52" t="str">
        <f t="shared" si="4"/>
        <v/>
      </c>
    </row>
    <row r="27" spans="1:37" ht="17.100000000000001" customHeight="1" x14ac:dyDescent="0.25">
      <c r="A27" s="53"/>
      <c r="B27" s="54"/>
      <c r="C27" s="54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5"/>
      <c r="Q27" s="53"/>
      <c r="R27" s="54"/>
      <c r="S27" s="53"/>
      <c r="T27" s="53"/>
      <c r="U27" s="53"/>
      <c r="V27" s="53"/>
      <c r="W27" s="53"/>
      <c r="X27" s="53"/>
      <c r="Y27" s="53"/>
      <c r="Z27" s="53"/>
      <c r="AA27" s="53"/>
      <c r="AB27" s="43" t="str">
        <f t="shared" si="0"/>
        <v/>
      </c>
      <c r="AC27" s="39" t="str">
        <f>IF(OR($F27&lt;=0,$G27&lt;=0),"",IF(AsOfDate-$G27&lt;=$F27*SlackFactor,"Yes","No"))</f>
        <v/>
      </c>
      <c r="AD27" s="39" t="str">
        <f t="shared" si="5"/>
        <v/>
      </c>
      <c r="AE27" s="41" t="str">
        <f>IF(OR($E27="",$AD27=""),"",
 IF($E27=$AD27,5,
  IF(SUMIFS(Config!$J:$J,Config!$H:$H,$E27,Config!$I:$I,$AD27)&gt;0,4,
   IF(IFERROR(VLOOKUP($E27,ApproachFamilyTable,2,FALSE),"")=
      IFERROR(VLOOKUP($AD27,ApproachFamilyTable,2,FALSE),""),3,
    IF(AND($D27&gt;=4,$E27="Corrective Maintenance"),1,2)))))</f>
        <v/>
      </c>
      <c r="AF27" s="41" t="str">
        <f>IF(AND($H27&lt;&gt;"",$I27&lt;&gt;""),IF(AND($H27&lt;=Config!$C$18,$I27&lt;=Config!$C$16),5,IF(AND($H27&lt;=Config!$C$19,$I27&lt;=Config!$C$17),4,IF(OR($H27&lt;=Config!$C$19*2,$I27&lt;=Config!$C$17*2),3,IF(OR($H27&lt;=Config!$C$19*3,$I27&lt;=Config!$C$17*3),2,1)))),"")</f>
        <v/>
      </c>
      <c r="AG27" s="41" t="str">
        <f t="shared" si="1"/>
        <v/>
      </c>
      <c r="AH27" s="41" t="str">
        <f t="shared" si="2"/>
        <v/>
      </c>
      <c r="AI27" s="43" t="str">
        <f>IFERROR(IF(COUNTA($AE27:$AH27)&lt;3,"",($AE27*Config!$C$8 + $AF27*Config!$C$9 + $AG27*Config!$C$10 + $AH27*Config!$C$11) / (Config!$C$8+Config!$C$9+Config!$C$10+Config!$C$11)),"")</f>
        <v/>
      </c>
      <c r="AJ27" s="39" t="str">
        <f t="shared" si="3"/>
        <v/>
      </c>
      <c r="AK27" s="45" t="str">
        <f t="shared" si="4"/>
        <v/>
      </c>
    </row>
    <row r="28" spans="1:37" ht="17.100000000000001" customHeight="1" x14ac:dyDescent="0.25">
      <c r="A28" s="53"/>
      <c r="B28" s="54"/>
      <c r="C28" s="54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5"/>
      <c r="Q28" s="53"/>
      <c r="R28" s="54"/>
      <c r="S28" s="53"/>
      <c r="T28" s="53"/>
      <c r="U28" s="53"/>
      <c r="V28" s="53"/>
      <c r="W28" s="53"/>
      <c r="X28" s="53"/>
      <c r="Y28" s="53"/>
      <c r="Z28" s="53"/>
      <c r="AA28" s="53"/>
      <c r="AB28" s="50" t="str">
        <f t="shared" si="0"/>
        <v/>
      </c>
      <c r="AC28" s="39" t="str">
        <f>IF(OR($F28&lt;=0,$G28&lt;=0),"",IF(AsOfDate-$G28&lt;=$F28*SlackFactor,"Yes","No"))</f>
        <v/>
      </c>
      <c r="AD28" s="46" t="str">
        <f t="shared" si="5"/>
        <v/>
      </c>
      <c r="AE28" s="48" t="str">
        <f>IF(OR($E28="",$AD28=""),"",
 IF($E28=$AD28,5,
  IF(SUMIFS(Config!$J:$J,Config!$H:$H,$E28,Config!$I:$I,$AD28)&gt;0,4,
   IF(IFERROR(VLOOKUP($E28,ApproachFamilyTable,2,FALSE),"")=
      IFERROR(VLOOKUP($AD28,ApproachFamilyTable,2,FALSE),""),3,
    IF(AND($D28&gt;=4,$E28="Corrective Maintenance"),1,2)))))</f>
        <v/>
      </c>
      <c r="AF28" s="48" t="str">
        <f>IF(AND($H28&lt;&gt;"",$I28&lt;&gt;""),IF(AND($H28&lt;=Config!$C$18,$I28&lt;=Config!$C$16),5,IF(AND($H28&lt;=Config!$C$19,$I28&lt;=Config!$C$17),4,IF(OR($H28&lt;=Config!$C$19*2,$I28&lt;=Config!$C$17*2),3,IF(OR($H28&lt;=Config!$C$19*3,$I28&lt;=Config!$C$17*3),2,1)))),"")</f>
        <v/>
      </c>
      <c r="AG28" s="48" t="str">
        <f t="shared" si="1"/>
        <v/>
      </c>
      <c r="AH28" s="48" t="str">
        <f t="shared" si="2"/>
        <v/>
      </c>
      <c r="AI28" s="43" t="str">
        <f>IFERROR(IF(COUNTA($AE28:$AH28)&lt;3,"",($AE28*Config!$C$8 + $AF28*Config!$C$9 + $AG28*Config!$C$10 + $AH28*Config!$C$11) / (Config!$C$8+Config!$C$9+Config!$C$10+Config!$C$11)),"")</f>
        <v/>
      </c>
      <c r="AJ28" s="46" t="str">
        <f t="shared" si="3"/>
        <v/>
      </c>
      <c r="AK28" s="52" t="str">
        <f t="shared" si="4"/>
        <v/>
      </c>
    </row>
    <row r="29" spans="1:37" ht="17.100000000000001" customHeight="1" x14ac:dyDescent="0.25">
      <c r="A29" s="53"/>
      <c r="B29" s="54"/>
      <c r="C29" s="54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5"/>
      <c r="Q29" s="53"/>
      <c r="R29" s="54"/>
      <c r="S29" s="53"/>
      <c r="T29" s="53"/>
      <c r="U29" s="53"/>
      <c r="V29" s="53"/>
      <c r="W29" s="53"/>
      <c r="X29" s="53"/>
      <c r="Y29" s="53"/>
      <c r="Z29" s="53"/>
      <c r="AA29" s="53"/>
      <c r="AB29" s="50" t="str">
        <f t="shared" si="0"/>
        <v/>
      </c>
      <c r="AC29" s="39" t="str">
        <f>IF(OR($F29&lt;=0,$G29&lt;=0),"",IF(AsOfDate-$G29&lt;=$F29*SlackFactor,"Yes","No"))</f>
        <v/>
      </c>
      <c r="AD29" s="46" t="str">
        <f t="shared" si="5"/>
        <v/>
      </c>
      <c r="AE29" s="48" t="str">
        <f>IF(OR($E29="",$AD29=""),"",
 IF($E29=$AD29,5,
  IF(SUMIFS(Config!$J:$J,Config!$H:$H,$E29,Config!$I:$I,$AD29)&gt;0,4,
   IF(IFERROR(VLOOKUP($E29,ApproachFamilyTable,2,FALSE),"")=
      IFERROR(VLOOKUP($AD29,ApproachFamilyTable,2,FALSE),""),3,
    IF(AND($D29&gt;=4,$E29="Corrective Maintenance"),1,2)))))</f>
        <v/>
      </c>
      <c r="AF29" s="48" t="str">
        <f>IF(AND($H29&lt;&gt;"",$I29&lt;&gt;""),IF(AND($H29&lt;=Config!$C$18,$I29&lt;=Config!$C$16),5,IF(AND($H29&lt;=Config!$C$19,$I29&lt;=Config!$C$17),4,IF(OR($H29&lt;=Config!$C$19*2,$I29&lt;=Config!$C$17*2),3,IF(OR($H29&lt;=Config!$C$19*3,$I29&lt;=Config!$C$17*3),2,1)))),"")</f>
        <v/>
      </c>
      <c r="AG29" s="48" t="str">
        <f t="shared" si="1"/>
        <v/>
      </c>
      <c r="AH29" s="48" t="str">
        <f t="shared" si="2"/>
        <v/>
      </c>
      <c r="AI29" s="43" t="str">
        <f>IFERROR(IF(COUNTA($AE29:$AH29)&lt;3,"",($AE29*Config!$C$8 + $AF29*Config!$C$9 + $AG29*Config!$C$10 + $AH29*Config!$C$11) / (Config!$C$8+Config!$C$9+Config!$C$10+Config!$C$11)),"")</f>
        <v/>
      </c>
      <c r="AJ29" s="46" t="str">
        <f t="shared" si="3"/>
        <v/>
      </c>
      <c r="AK29" s="52" t="str">
        <f t="shared" si="4"/>
        <v/>
      </c>
    </row>
    <row r="30" spans="1:37" ht="17.100000000000001" customHeight="1" x14ac:dyDescent="0.25">
      <c r="A30" s="53"/>
      <c r="B30" s="54"/>
      <c r="C30" s="54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5"/>
      <c r="Q30" s="53"/>
      <c r="R30" s="54"/>
      <c r="S30" s="53"/>
      <c r="T30" s="53"/>
      <c r="U30" s="53"/>
      <c r="V30" s="53"/>
      <c r="W30" s="53"/>
      <c r="X30" s="53"/>
      <c r="Y30" s="53"/>
      <c r="Z30" s="53"/>
      <c r="AA30" s="53"/>
      <c r="AB30" s="50" t="str">
        <f t="shared" si="0"/>
        <v/>
      </c>
      <c r="AC30" s="39" t="str">
        <f>IF(OR($F30&lt;=0,$G30&lt;=0),"",IF(AsOfDate-$G30&lt;=$F30*SlackFactor,"Yes","No"))</f>
        <v/>
      </c>
      <c r="AD30" s="46" t="str">
        <f t="shared" si="5"/>
        <v/>
      </c>
      <c r="AE30" s="48" t="str">
        <f>IF(OR($E30="",$AD30=""),"",
 IF($E30=$AD30,5,
  IF(SUMIFS(Config!$J:$J,Config!$H:$H,$E30,Config!$I:$I,$AD30)&gt;0,4,
   IF(IFERROR(VLOOKUP($E30,ApproachFamilyTable,2,FALSE),"")=
      IFERROR(VLOOKUP($AD30,ApproachFamilyTable,2,FALSE),""),3,
    IF(AND($D30&gt;=4,$E30="Corrective Maintenance"),1,2)))))</f>
        <v/>
      </c>
      <c r="AF30" s="48" t="str">
        <f>IF(AND($H30&lt;&gt;"",$I30&lt;&gt;""),IF(AND($H30&lt;=Config!$C$18,$I30&lt;=Config!$C$16),5,IF(AND($H30&lt;=Config!$C$19,$I30&lt;=Config!$C$17),4,IF(OR($H30&lt;=Config!$C$19*2,$I30&lt;=Config!$C$17*2),3,IF(OR($H30&lt;=Config!$C$19*3,$I30&lt;=Config!$C$17*3),2,1)))),"")</f>
        <v/>
      </c>
      <c r="AG30" s="48" t="str">
        <f t="shared" si="1"/>
        <v/>
      </c>
      <c r="AH30" s="48" t="str">
        <f t="shared" si="2"/>
        <v/>
      </c>
      <c r="AI30" s="50" t="str">
        <f>IFERROR(IF(COUNTA($AE30:$AH30)&lt;3,"",($AE30*Config!$C$8 + $AF30*Config!$C$9 + $AG30*Config!$C$10 + $AH30*Config!$C$11) / (Config!$C$8+Config!$C$9+Config!$C$10+Config!$C$11)),"")</f>
        <v/>
      </c>
      <c r="AJ30" s="46" t="str">
        <f t="shared" si="3"/>
        <v/>
      </c>
      <c r="AK30" s="52" t="str">
        <f t="shared" si="4"/>
        <v/>
      </c>
    </row>
    <row r="31" spans="1:37" ht="17.100000000000001" customHeight="1" x14ac:dyDescent="0.25">
      <c r="A31" s="53"/>
      <c r="B31" s="54"/>
      <c r="C31" s="54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5"/>
      <c r="Q31" s="53"/>
      <c r="R31" s="54"/>
      <c r="S31" s="53"/>
      <c r="T31" s="53"/>
      <c r="U31" s="53"/>
      <c r="V31" s="53"/>
      <c r="W31" s="53"/>
      <c r="X31" s="53"/>
      <c r="Y31" s="53"/>
      <c r="Z31" s="53"/>
      <c r="AA31" s="53"/>
      <c r="AB31" s="50" t="str">
        <f t="shared" si="0"/>
        <v/>
      </c>
      <c r="AC31" s="39" t="str">
        <f>IF(OR($F31&lt;=0,$G31&lt;=0),"",IF(AsOfDate-$G31&lt;=$F31*SlackFactor,"Yes","No"))</f>
        <v/>
      </c>
      <c r="AD31" s="46" t="str">
        <f t="shared" si="5"/>
        <v/>
      </c>
      <c r="AE31" s="48" t="str">
        <f>IF(OR($E31="",$AD31=""),"",
 IF($E31=$AD31,5,
  IF(SUMIFS(Config!$J:$J,Config!$H:$H,$E31,Config!$I:$I,$AD31)&gt;0,4,
   IF(IFERROR(VLOOKUP($E31,ApproachFamilyTable,2,FALSE),"")=
      IFERROR(VLOOKUP($AD31,ApproachFamilyTable,2,FALSE),""),3,
    IF(AND($D31&gt;=4,$E31="Corrective Maintenance"),1,2)))))</f>
        <v/>
      </c>
      <c r="AF31" s="48" t="str">
        <f>IF(AND($H31&lt;&gt;"",$I31&lt;&gt;""),IF(AND($H31&lt;=Config!$C$18,$I31&lt;=Config!$C$16),5,IF(AND($H31&lt;=Config!$C$19,$I31&lt;=Config!$C$17),4,IF(OR($H31&lt;=Config!$C$19*2,$I31&lt;=Config!$C$17*2),3,IF(OR($H31&lt;=Config!$C$19*3,$I31&lt;=Config!$C$17*3),2,1)))),"")</f>
        <v/>
      </c>
      <c r="AG31" s="48" t="str">
        <f t="shared" si="1"/>
        <v/>
      </c>
      <c r="AH31" s="48" t="str">
        <f t="shared" si="2"/>
        <v/>
      </c>
      <c r="AI31" s="50" t="str">
        <f>IFERROR(IF(COUNTA($AE31:$AH31)&lt;3,"",($AE31*Config!$C$8 + $AF31*Config!$C$9 + $AG31*Config!$C$10 + $AH31*Config!$C$11) / (Config!$C$8+Config!$C$9+Config!$C$10+Config!$C$11)),"")</f>
        <v/>
      </c>
      <c r="AJ31" s="46" t="str">
        <f t="shared" si="3"/>
        <v/>
      </c>
      <c r="AK31" s="52" t="str">
        <f t="shared" si="4"/>
        <v/>
      </c>
    </row>
    <row r="32" spans="1:37" ht="17.100000000000001" customHeight="1" x14ac:dyDescent="0.25">
      <c r="A32" s="53"/>
      <c r="B32" s="54"/>
      <c r="C32" s="54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5"/>
      <c r="Q32" s="53"/>
      <c r="R32" s="54"/>
      <c r="S32" s="53"/>
      <c r="T32" s="53"/>
      <c r="U32" s="53"/>
      <c r="V32" s="53"/>
      <c r="W32" s="53"/>
      <c r="X32" s="53"/>
      <c r="Y32" s="53"/>
      <c r="Z32" s="53"/>
      <c r="AA32" s="53"/>
      <c r="AB32" s="50" t="str">
        <f t="shared" si="0"/>
        <v/>
      </c>
      <c r="AC32" s="39" t="str">
        <f>IF(OR($F32&lt;=0,$G32&lt;=0),"",IF(AsOfDate-$G32&lt;=$F32*SlackFactor,"Yes","No"))</f>
        <v/>
      </c>
      <c r="AD32" s="46" t="str">
        <f t="shared" si="5"/>
        <v/>
      </c>
      <c r="AE32" s="48" t="str">
        <f>IF(OR($E32="",$AD32=""),"",
 IF($E32=$AD32,5,
  IF(SUMIFS(Config!$J:$J,Config!$H:$H,$E32,Config!$I:$I,$AD32)&gt;0,4,
   IF(IFERROR(VLOOKUP($E32,ApproachFamilyTable,2,FALSE),"")=
      IFERROR(VLOOKUP($AD32,ApproachFamilyTable,2,FALSE),""),3,
    IF(AND($D32&gt;=4,$E32="Corrective Maintenance"),1,2)))))</f>
        <v/>
      </c>
      <c r="AF32" s="48" t="str">
        <f>IF(AND($H32&lt;&gt;"",$I32&lt;&gt;""),IF(AND($H32&lt;=Config!$C$18,$I32&lt;=Config!$C$16),5,IF(AND($H32&lt;=Config!$C$19,$I32&lt;=Config!$C$17),4,IF(OR($H32&lt;=Config!$C$19*2,$I32&lt;=Config!$C$17*2),3,IF(OR($H32&lt;=Config!$C$19*3,$I32&lt;=Config!$C$17*3),2,1)))),"")</f>
        <v/>
      </c>
      <c r="AG32" s="48" t="str">
        <f t="shared" si="1"/>
        <v/>
      </c>
      <c r="AH32" s="48" t="str">
        <f t="shared" si="2"/>
        <v/>
      </c>
      <c r="AI32" s="50" t="str">
        <f>IFERROR(IF(COUNTA($AE32:$AH32)&lt;3,"",($AE32*Config!$C$8 + $AF32*Config!$C$9 + $AG32*Config!$C$10 + $AH32*Config!$C$11) / (Config!$C$8+Config!$C$9+Config!$C$10+Config!$C$11)),"")</f>
        <v/>
      </c>
      <c r="AJ32" s="46" t="str">
        <f t="shared" si="3"/>
        <v/>
      </c>
      <c r="AK32" s="52" t="str">
        <f t="shared" si="4"/>
        <v/>
      </c>
    </row>
    <row r="33" spans="1:37" ht="17.100000000000001" customHeight="1" x14ac:dyDescent="0.25">
      <c r="A33" s="53"/>
      <c r="B33" s="54"/>
      <c r="C33" s="54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5"/>
      <c r="Q33" s="53"/>
      <c r="R33" s="54"/>
      <c r="S33" s="53"/>
      <c r="T33" s="53"/>
      <c r="U33" s="53"/>
      <c r="V33" s="53"/>
      <c r="W33" s="53"/>
      <c r="X33" s="53"/>
      <c r="Y33" s="53"/>
      <c r="Z33" s="53"/>
      <c r="AA33" s="53"/>
      <c r="AB33" s="50" t="str">
        <f t="shared" si="0"/>
        <v/>
      </c>
      <c r="AC33" s="39" t="str">
        <f>IF(OR($F33&lt;=0,$G33&lt;=0),"",IF(AsOfDate-$G33&lt;=$F33*SlackFactor,"Yes","No"))</f>
        <v/>
      </c>
      <c r="AD33" s="46" t="str">
        <f t="shared" si="5"/>
        <v/>
      </c>
      <c r="AE33" s="48" t="str">
        <f>IF(OR($E33="",$AD33=""),"",
 IF($E33=$AD33,5,
  IF(SUMIFS(Config!$J:$J,Config!$H:$H,$E33,Config!$I:$I,$AD33)&gt;0,4,
   IF(IFERROR(VLOOKUP($E33,ApproachFamilyTable,2,FALSE),"")=
      IFERROR(VLOOKUP($AD33,ApproachFamilyTable,2,FALSE),""),3,
    IF(AND($D33&gt;=4,$E33="Corrective Maintenance"),1,2)))))</f>
        <v/>
      </c>
      <c r="AF33" s="48" t="str">
        <f>IF(AND($H33&lt;&gt;"",$I33&lt;&gt;""),IF(AND($H33&lt;=Config!$C$18,$I33&lt;=Config!$C$16),5,IF(AND($H33&lt;=Config!$C$19,$I33&lt;=Config!$C$17),4,IF(OR($H33&lt;=Config!$C$19*2,$I33&lt;=Config!$C$17*2),3,IF(OR($H33&lt;=Config!$C$19*3,$I33&lt;=Config!$C$17*3),2,1)))),"")</f>
        <v/>
      </c>
      <c r="AG33" s="48" t="str">
        <f t="shared" si="1"/>
        <v/>
      </c>
      <c r="AH33" s="48" t="str">
        <f t="shared" si="2"/>
        <v/>
      </c>
      <c r="AI33" s="50" t="str">
        <f>IFERROR(IF(COUNTA($AE33:$AH33)&lt;3,"",($AE33*Config!$C$8 + $AF33*Config!$C$9 + $AG33*Config!$C$10 + $AH33*Config!$C$11) / (Config!$C$8+Config!$C$9+Config!$C$10+Config!$C$11)),"")</f>
        <v/>
      </c>
      <c r="AJ33" s="46" t="str">
        <f t="shared" si="3"/>
        <v/>
      </c>
      <c r="AK33" s="52" t="str">
        <f t="shared" si="4"/>
        <v/>
      </c>
    </row>
    <row r="34" spans="1:37" ht="17.100000000000001" customHeight="1" x14ac:dyDescent="0.25">
      <c r="A34" s="53"/>
      <c r="B34" s="54"/>
      <c r="C34" s="54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5"/>
      <c r="Q34" s="53"/>
      <c r="R34" s="54"/>
      <c r="S34" s="53"/>
      <c r="T34" s="53"/>
      <c r="U34" s="53"/>
      <c r="V34" s="53"/>
      <c r="W34" s="53"/>
      <c r="X34" s="53"/>
      <c r="Y34" s="53"/>
      <c r="Z34" s="53"/>
      <c r="AA34" s="53"/>
      <c r="AB34" s="50" t="str">
        <f t="shared" si="0"/>
        <v/>
      </c>
      <c r="AC34" s="39" t="str">
        <f>IF(OR($F34&lt;=0,$G34&lt;=0),"",IF(AsOfDate-$G34&lt;=$F34*SlackFactor,"Yes","No"))</f>
        <v/>
      </c>
      <c r="AD34" s="46" t="str">
        <f t="shared" si="5"/>
        <v/>
      </c>
      <c r="AE34" s="48" t="str">
        <f>IF(OR($E34="",$AD34=""),"",
 IF($E34=$AD34,5,
  IF(SUMIFS(Config!$J:$J,Config!$H:$H,$E34,Config!$I:$I,$AD34)&gt;0,4,
   IF(IFERROR(VLOOKUP($E34,ApproachFamilyTable,2,FALSE),"")=
      IFERROR(VLOOKUP($AD34,ApproachFamilyTable,2,FALSE),""),3,
    IF(AND($D34&gt;=4,$E34="Corrective Maintenance"),1,2)))))</f>
        <v/>
      </c>
      <c r="AF34" s="48" t="str">
        <f>IF(AND($H34&lt;&gt;"",$I34&lt;&gt;""),IF(AND($H34&lt;=Config!$C$18,$I34&lt;=Config!$C$16),5,IF(AND($H34&lt;=Config!$C$19,$I34&lt;=Config!$C$17),4,IF(OR($H34&lt;=Config!$C$19*2,$I34&lt;=Config!$C$17*2),3,IF(OR($H34&lt;=Config!$C$19*3,$I34&lt;=Config!$C$17*3),2,1)))),"")</f>
        <v/>
      </c>
      <c r="AG34" s="48" t="str">
        <f t="shared" si="1"/>
        <v/>
      </c>
      <c r="AH34" s="48" t="str">
        <f t="shared" si="2"/>
        <v/>
      </c>
      <c r="AI34" s="50" t="str">
        <f>IFERROR(IF(COUNTA($AE34:$AH34)&lt;3,"",($AE34*Config!$C$8 + $AF34*Config!$C$9 + $AG34*Config!$C$10 + $AH34*Config!$C$11) / (Config!$C$8+Config!$C$9+Config!$C$10+Config!$C$11)),"")</f>
        <v/>
      </c>
      <c r="AJ34" s="46" t="str">
        <f t="shared" si="3"/>
        <v/>
      </c>
      <c r="AK34" s="52" t="str">
        <f t="shared" si="4"/>
        <v/>
      </c>
    </row>
    <row r="35" spans="1:37" ht="17.100000000000001" customHeight="1" x14ac:dyDescent="0.25">
      <c r="A35" s="53"/>
      <c r="B35" s="54"/>
      <c r="C35" s="54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5"/>
      <c r="Q35" s="53"/>
      <c r="R35" s="54"/>
      <c r="S35" s="53"/>
      <c r="T35" s="53"/>
      <c r="U35" s="53"/>
      <c r="V35" s="53"/>
      <c r="W35" s="53"/>
      <c r="X35" s="53"/>
      <c r="Y35" s="53"/>
      <c r="Z35" s="53"/>
      <c r="AA35" s="53"/>
      <c r="AB35" s="50" t="str">
        <f t="shared" si="0"/>
        <v/>
      </c>
      <c r="AC35" s="39" t="str">
        <f>IF(OR($F35&lt;=0,$G35&lt;=0),"",IF(AsOfDate-$G35&lt;=$F35*SlackFactor,"Yes","No"))</f>
        <v/>
      </c>
      <c r="AD35" s="46" t="str">
        <f t="shared" si="5"/>
        <v/>
      </c>
      <c r="AE35" s="48" t="str">
        <f>IF(OR($E35="",$AD35=""),"",
 IF($E35=$AD35,5,
  IF(SUMIFS(Config!$J:$J,Config!$H:$H,$E35,Config!$I:$I,$AD35)&gt;0,4,
   IF(IFERROR(VLOOKUP($E35,ApproachFamilyTable,2,FALSE),"")=
      IFERROR(VLOOKUP($AD35,ApproachFamilyTable,2,FALSE),""),3,
    IF(AND($D35&gt;=4,$E35="Corrective Maintenance"),1,2)))))</f>
        <v/>
      </c>
      <c r="AF35" s="48" t="str">
        <f>IF(AND($H35&lt;&gt;"",$I35&lt;&gt;""),IF(AND($H35&lt;=Config!$C$18,$I35&lt;=Config!$C$16),5,IF(AND($H35&lt;=Config!$C$19,$I35&lt;=Config!$C$17),4,IF(OR($H35&lt;=Config!$C$19*2,$I35&lt;=Config!$C$17*2),3,IF(OR($H35&lt;=Config!$C$19*3,$I35&lt;=Config!$C$17*3),2,1)))),"")</f>
        <v/>
      </c>
      <c r="AG35" s="48" t="str">
        <f t="shared" si="1"/>
        <v/>
      </c>
      <c r="AH35" s="48" t="str">
        <f t="shared" si="2"/>
        <v/>
      </c>
      <c r="AI35" s="50" t="str">
        <f>IFERROR(IF(COUNTA($AE35:$AH35)&lt;3,"",($AE35*Config!$C$8 + $AF35*Config!$C$9 + $AG35*Config!$C$10 + $AH35*Config!$C$11) / (Config!$C$8+Config!$C$9+Config!$C$10+Config!$C$11)),"")</f>
        <v/>
      </c>
      <c r="AJ35" s="46" t="str">
        <f t="shared" si="3"/>
        <v/>
      </c>
      <c r="AK35" s="52" t="str">
        <f t="shared" si="4"/>
        <v/>
      </c>
    </row>
    <row r="36" spans="1:37" ht="17.100000000000001" customHeight="1" x14ac:dyDescent="0.25">
      <c r="A36" s="53"/>
      <c r="B36" s="54"/>
      <c r="C36" s="54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5"/>
      <c r="Q36" s="53"/>
      <c r="R36" s="54"/>
      <c r="S36" s="53"/>
      <c r="T36" s="53"/>
      <c r="U36" s="53"/>
      <c r="V36" s="53"/>
      <c r="W36" s="53"/>
      <c r="X36" s="53"/>
      <c r="Y36" s="53"/>
      <c r="Z36" s="53"/>
      <c r="AA36" s="53"/>
      <c r="AB36" s="50" t="str">
        <f t="shared" si="0"/>
        <v/>
      </c>
      <c r="AC36" s="39" t="str">
        <f>IF(OR($F36&lt;=0,$G36&lt;=0),"",IF(AsOfDate-$G36&lt;=$F36*SlackFactor,"Yes","No"))</f>
        <v/>
      </c>
      <c r="AD36" s="46" t="str">
        <f t="shared" si="5"/>
        <v/>
      </c>
      <c r="AE36" s="48" t="str">
        <f>IF(OR($E36="",$AD36=""),"",
 IF($E36=$AD36,5,
  IF(SUMIFS(Config!$J:$J,Config!$H:$H,$E36,Config!$I:$I,$AD36)&gt;0,4,
   IF(IFERROR(VLOOKUP($E36,ApproachFamilyTable,2,FALSE),"")=
      IFERROR(VLOOKUP($AD36,ApproachFamilyTable,2,FALSE),""),3,
    IF(AND($D36&gt;=4,$E36="Corrective Maintenance"),1,2)))))</f>
        <v/>
      </c>
      <c r="AF36" s="48" t="str">
        <f>IF(AND($H36&lt;&gt;"",$I36&lt;&gt;""),IF(AND($H36&lt;=Config!$C$18,$I36&lt;=Config!$C$16),5,IF(AND($H36&lt;=Config!$C$19,$I36&lt;=Config!$C$17),4,IF(OR($H36&lt;=Config!$C$19*2,$I36&lt;=Config!$C$17*2),3,IF(OR($H36&lt;=Config!$C$19*3,$I36&lt;=Config!$C$17*3),2,1)))),"")</f>
        <v/>
      </c>
      <c r="AG36" s="48" t="str">
        <f t="shared" si="1"/>
        <v/>
      </c>
      <c r="AH36" s="48" t="str">
        <f t="shared" si="2"/>
        <v/>
      </c>
      <c r="AI36" s="50" t="str">
        <f>IFERROR(IF(COUNTA($AE36:$AH36)&lt;3,"",($AE36*Config!$C$8 + $AF36*Config!$C$9 + $AG36*Config!$C$10 + $AH36*Config!$C$11) / (Config!$C$8+Config!$C$9+Config!$C$10+Config!$C$11)),"")</f>
        <v/>
      </c>
      <c r="AJ36" s="46" t="str">
        <f t="shared" si="3"/>
        <v/>
      </c>
      <c r="AK36" s="52" t="str">
        <f t="shared" si="4"/>
        <v/>
      </c>
    </row>
    <row r="37" spans="1:37" ht="17.100000000000001" customHeight="1" x14ac:dyDescent="0.25">
      <c r="A37" s="53"/>
      <c r="B37" s="54"/>
      <c r="C37" s="54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5"/>
      <c r="Q37" s="53"/>
      <c r="R37" s="54"/>
      <c r="S37" s="53"/>
      <c r="T37" s="53"/>
      <c r="U37" s="53"/>
      <c r="V37" s="53"/>
      <c r="W37" s="53"/>
      <c r="X37" s="53"/>
      <c r="Y37" s="53"/>
      <c r="Z37" s="53"/>
      <c r="AA37" s="53"/>
      <c r="AB37" s="50" t="str">
        <f t="shared" si="0"/>
        <v/>
      </c>
      <c r="AC37" s="39" t="str">
        <f>IF(OR($F37&lt;=0,$G37&lt;=0),"",IF(AsOfDate-$G37&lt;=$F37*SlackFactor,"Yes","No"))</f>
        <v/>
      </c>
      <c r="AD37" s="46" t="str">
        <f t="shared" si="5"/>
        <v/>
      </c>
      <c r="AE37" s="48" t="str">
        <f>IF(OR($E37="",$AD37=""),"",
 IF($E37=$AD37,5,
  IF(SUMIFS(Config!$J:$J,Config!$H:$H,$E37,Config!$I:$I,$AD37)&gt;0,4,
   IF(IFERROR(VLOOKUP($E37,ApproachFamilyTable,2,FALSE),"")=
      IFERROR(VLOOKUP($AD37,ApproachFamilyTable,2,FALSE),""),3,
    IF(AND($D37&gt;=4,$E37="Corrective Maintenance"),1,2)))))</f>
        <v/>
      </c>
      <c r="AF37" s="48" t="str">
        <f>IF(AND($H37&lt;&gt;"",$I37&lt;&gt;""),IF(AND($H37&lt;=Config!$C$18,$I37&lt;=Config!$C$16),5,IF(AND($H37&lt;=Config!$C$19,$I37&lt;=Config!$C$17),4,IF(OR($H37&lt;=Config!$C$19*2,$I37&lt;=Config!$C$17*2),3,IF(OR($H37&lt;=Config!$C$19*3,$I37&lt;=Config!$C$17*3),2,1)))),"")</f>
        <v/>
      </c>
      <c r="AG37" s="48" t="str">
        <f t="shared" si="1"/>
        <v/>
      </c>
      <c r="AH37" s="48" t="str">
        <f t="shared" si="2"/>
        <v/>
      </c>
      <c r="AI37" s="50" t="str">
        <f>IFERROR(IF(COUNTA($AE37:$AH37)&lt;3,"",($AE37*Config!$C$8 + $AF37*Config!$C$9 + $AG37*Config!$C$10 + $AH37*Config!$C$11) / (Config!$C$8+Config!$C$9+Config!$C$10+Config!$C$11)),"")</f>
        <v/>
      </c>
      <c r="AJ37" s="46" t="str">
        <f t="shared" si="3"/>
        <v/>
      </c>
      <c r="AK37" s="52" t="str">
        <f t="shared" si="4"/>
        <v/>
      </c>
    </row>
    <row r="38" spans="1:37" ht="17.100000000000001" customHeight="1" x14ac:dyDescent="0.25">
      <c r="A38" s="53"/>
      <c r="B38" s="54"/>
      <c r="C38" s="54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5"/>
      <c r="Q38" s="53"/>
      <c r="R38" s="54"/>
      <c r="S38" s="53"/>
      <c r="T38" s="53"/>
      <c r="U38" s="53"/>
      <c r="V38" s="53"/>
      <c r="W38" s="53"/>
      <c r="X38" s="53"/>
      <c r="Y38" s="53"/>
      <c r="Z38" s="53"/>
      <c r="AA38" s="53"/>
      <c r="AB38" s="50" t="str">
        <f t="shared" si="0"/>
        <v/>
      </c>
      <c r="AC38" s="39" t="str">
        <f>IF(OR($F38&lt;=0,$G38&lt;=0),"",IF(AsOfDate-$G38&lt;=$F38*SlackFactor,"Yes","No"))</f>
        <v/>
      </c>
      <c r="AD38" s="46" t="str">
        <f t="shared" si="5"/>
        <v/>
      </c>
      <c r="AE38" s="48" t="str">
        <f>IF(OR($E38="",$AD38=""),"",
 IF($E38=$AD38,5,
  IF(SUMIFS(Config!$J:$J,Config!$H:$H,$E38,Config!$I:$I,$AD38)&gt;0,4,
   IF(IFERROR(VLOOKUP($E38,ApproachFamilyTable,2,FALSE),"")=
      IFERROR(VLOOKUP($AD38,ApproachFamilyTable,2,FALSE),""),3,
    IF(AND($D38&gt;=4,$E38="Corrective Maintenance"),1,2)))))</f>
        <v/>
      </c>
      <c r="AF38" s="48" t="str">
        <f>IF(AND($H38&lt;&gt;"",$I38&lt;&gt;""),IF(AND($H38&lt;=Config!$C$18,$I38&lt;=Config!$C$16),5,IF(AND($H38&lt;=Config!$C$19,$I38&lt;=Config!$C$17),4,IF(OR($H38&lt;=Config!$C$19*2,$I38&lt;=Config!$C$17*2),3,IF(OR($H38&lt;=Config!$C$19*3,$I38&lt;=Config!$C$17*3),2,1)))),"")</f>
        <v/>
      </c>
      <c r="AG38" s="48" t="str">
        <f t="shared" si="1"/>
        <v/>
      </c>
      <c r="AH38" s="48" t="str">
        <f t="shared" si="2"/>
        <v/>
      </c>
      <c r="AI38" s="50" t="str">
        <f>IFERROR(IF(COUNTA($AE38:$AH38)&lt;3,"",($AE38*Config!$C$8 + $AF38*Config!$C$9 + $AG38*Config!$C$10 + $AH38*Config!$C$11) / (Config!$C$8+Config!$C$9+Config!$C$10+Config!$C$11)),"")</f>
        <v/>
      </c>
      <c r="AJ38" s="46" t="str">
        <f t="shared" si="3"/>
        <v/>
      </c>
      <c r="AK38" s="52" t="str">
        <f t="shared" si="4"/>
        <v/>
      </c>
    </row>
    <row r="39" spans="1:37" ht="17.100000000000001" customHeight="1" x14ac:dyDescent="0.25">
      <c r="A39" s="53"/>
      <c r="B39" s="54"/>
      <c r="C39" s="54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5"/>
      <c r="Q39" s="53"/>
      <c r="R39" s="54"/>
      <c r="S39" s="53"/>
      <c r="T39" s="53"/>
      <c r="U39" s="53"/>
      <c r="V39" s="53"/>
      <c r="W39" s="53"/>
      <c r="X39" s="53"/>
      <c r="Y39" s="53"/>
      <c r="Z39" s="53"/>
      <c r="AA39" s="53"/>
      <c r="AB39" s="50" t="str">
        <f t="shared" si="0"/>
        <v/>
      </c>
      <c r="AC39" s="39" t="str">
        <f>IF(OR($F39&lt;=0,$G39&lt;=0),"",IF(AsOfDate-$G39&lt;=$F39*SlackFactor,"Yes","No"))</f>
        <v/>
      </c>
      <c r="AD39" s="46" t="str">
        <f t="shared" si="5"/>
        <v/>
      </c>
      <c r="AE39" s="48" t="str">
        <f>IF(OR($E39="",$AD39=""),"",
 IF($E39=$AD39,5,
  IF(SUMIFS(Config!$J:$J,Config!$H:$H,$E39,Config!$I:$I,$AD39)&gt;0,4,
   IF(IFERROR(VLOOKUP($E39,ApproachFamilyTable,2,FALSE),"")=
      IFERROR(VLOOKUP($AD39,ApproachFamilyTable,2,FALSE),""),3,
    IF(AND($D39&gt;=4,$E39="Corrective Maintenance"),1,2)))))</f>
        <v/>
      </c>
      <c r="AF39" s="48" t="str">
        <f>IF(AND($H39&lt;&gt;"",$I39&lt;&gt;""),IF(AND($H39&lt;=Config!$C$18,$I39&lt;=Config!$C$16),5,IF(AND($H39&lt;=Config!$C$19,$I39&lt;=Config!$C$17),4,IF(OR($H39&lt;=Config!$C$19*2,$I39&lt;=Config!$C$17*2),3,IF(OR($H39&lt;=Config!$C$19*3,$I39&lt;=Config!$C$17*3),2,1)))),"")</f>
        <v/>
      </c>
      <c r="AG39" s="48" t="str">
        <f t="shared" si="1"/>
        <v/>
      </c>
      <c r="AH39" s="48" t="str">
        <f t="shared" si="2"/>
        <v/>
      </c>
      <c r="AI39" s="50" t="str">
        <f>IFERROR(IF(COUNTA($AE39:$AH39)&lt;3,"",($AE39*Config!$C$8 + $AF39*Config!$C$9 + $AG39*Config!$C$10 + $AH39*Config!$C$11) / (Config!$C$8+Config!$C$9+Config!$C$10+Config!$C$11)),"")</f>
        <v/>
      </c>
      <c r="AJ39" s="46" t="str">
        <f t="shared" si="3"/>
        <v/>
      </c>
      <c r="AK39" s="52" t="str">
        <f t="shared" si="4"/>
        <v/>
      </c>
    </row>
    <row r="40" spans="1:37" ht="17.100000000000001" customHeight="1" x14ac:dyDescent="0.25">
      <c r="A40" s="53"/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5"/>
      <c r="Q40" s="53"/>
      <c r="R40" s="54"/>
      <c r="S40" s="53"/>
      <c r="T40" s="53"/>
      <c r="U40" s="53"/>
      <c r="V40" s="53"/>
      <c r="W40" s="53"/>
      <c r="X40" s="53"/>
      <c r="Y40" s="53"/>
      <c r="Z40" s="53"/>
      <c r="AA40" s="53"/>
      <c r="AB40" s="50" t="str">
        <f t="shared" si="0"/>
        <v/>
      </c>
      <c r="AC40" s="39" t="str">
        <f>IF(OR($F40&lt;=0,$G40&lt;=0),"",IF(AsOfDate-$G40&lt;=$F40*SlackFactor,"Yes","No"))</f>
        <v/>
      </c>
      <c r="AD40" s="46" t="str">
        <f t="shared" si="5"/>
        <v/>
      </c>
      <c r="AE40" s="48" t="str">
        <f>IF(OR($E40="",$AD40=""),"",
 IF($E40=$AD40,5,
  IF(SUMIFS(Config!$J:$J,Config!$H:$H,$E40,Config!$I:$I,$AD40)&gt;0,4,
   IF(IFERROR(VLOOKUP($E40,ApproachFamilyTable,2,FALSE),"")=
      IFERROR(VLOOKUP($AD40,ApproachFamilyTable,2,FALSE),""),3,
    IF(AND($D40&gt;=4,$E40="Corrective Maintenance"),1,2)))))</f>
        <v/>
      </c>
      <c r="AF40" s="48" t="str">
        <f>IF(AND($H40&lt;&gt;"",$I40&lt;&gt;""),IF(AND($H40&lt;=Config!$C$18,$I40&lt;=Config!$C$16),5,IF(AND($H40&lt;=Config!$C$19,$I40&lt;=Config!$C$17),4,IF(OR($H40&lt;=Config!$C$19*2,$I40&lt;=Config!$C$17*2),3,IF(OR($H40&lt;=Config!$C$19*3,$I40&lt;=Config!$C$17*3),2,1)))),"")</f>
        <v/>
      </c>
      <c r="AG40" s="48" t="str">
        <f t="shared" si="1"/>
        <v/>
      </c>
      <c r="AH40" s="48" t="str">
        <f t="shared" si="2"/>
        <v/>
      </c>
      <c r="AI40" s="50" t="str">
        <f>IFERROR(IF(COUNTA($AE40:$AH40)&lt;3,"",($AE40*Config!$C$8 + $AF40*Config!$C$9 + $AG40*Config!$C$10 + $AH40*Config!$C$11) / (Config!$C$8+Config!$C$9+Config!$C$10+Config!$C$11)),"")</f>
        <v/>
      </c>
      <c r="AJ40" s="46" t="str">
        <f t="shared" si="3"/>
        <v/>
      </c>
      <c r="AK40" s="52" t="str">
        <f t="shared" si="4"/>
        <v/>
      </c>
    </row>
    <row r="41" spans="1:37" ht="17.100000000000001" customHeight="1" x14ac:dyDescent="0.25">
      <c r="A41" s="53"/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5"/>
      <c r="Q41" s="53"/>
      <c r="R41" s="54"/>
      <c r="S41" s="53"/>
      <c r="T41" s="53"/>
      <c r="U41" s="53"/>
      <c r="V41" s="53"/>
      <c r="W41" s="53"/>
      <c r="X41" s="53"/>
      <c r="Y41" s="53"/>
      <c r="Z41" s="53"/>
      <c r="AA41" s="53"/>
      <c r="AB41" s="50" t="str">
        <f t="shared" si="0"/>
        <v/>
      </c>
      <c r="AC41" s="39" t="str">
        <f>IF(OR($F41&lt;=0,$G41&lt;=0),"",IF(AsOfDate-$G41&lt;=$F41*SlackFactor,"Yes","No"))</f>
        <v/>
      </c>
      <c r="AD41" s="46" t="str">
        <f t="shared" si="5"/>
        <v/>
      </c>
      <c r="AE41" s="48" t="str">
        <f>IF(OR($E41="",$AD41=""),"",
 IF($E41=$AD41,5,
  IF(SUMIFS(Config!$J:$J,Config!$H:$H,$E41,Config!$I:$I,$AD41)&gt;0,4,
   IF(IFERROR(VLOOKUP($E41,ApproachFamilyTable,2,FALSE),"")=
      IFERROR(VLOOKUP($AD41,ApproachFamilyTable,2,FALSE),""),3,
    IF(AND($D41&gt;=4,$E41="Corrective Maintenance"),1,2)))))</f>
        <v/>
      </c>
      <c r="AF41" s="48" t="str">
        <f>IF(AND($H41&lt;&gt;"",$I41&lt;&gt;""),IF(AND($H41&lt;=Config!$C$18,$I41&lt;=Config!$C$16),5,IF(AND($H41&lt;=Config!$C$19,$I41&lt;=Config!$C$17),4,IF(OR($H41&lt;=Config!$C$19*2,$I41&lt;=Config!$C$17*2),3,IF(OR($H41&lt;=Config!$C$19*3,$I41&lt;=Config!$C$17*3),2,1)))),"")</f>
        <v/>
      </c>
      <c r="AG41" s="48" t="str">
        <f t="shared" si="1"/>
        <v/>
      </c>
      <c r="AH41" s="48" t="str">
        <f t="shared" si="2"/>
        <v/>
      </c>
      <c r="AI41" s="50" t="str">
        <f>IFERROR(IF(COUNTA($AE41:$AH41)&lt;3,"",($AE41*Config!$C$8 + $AF41*Config!$C$9 + $AG41*Config!$C$10 + $AH41*Config!$C$11) / (Config!$C$8+Config!$C$9+Config!$C$10+Config!$C$11)),"")</f>
        <v/>
      </c>
      <c r="AJ41" s="46" t="str">
        <f t="shared" si="3"/>
        <v/>
      </c>
      <c r="AK41" s="52" t="str">
        <f t="shared" si="4"/>
        <v/>
      </c>
    </row>
    <row r="42" spans="1:37" ht="17.100000000000001" customHeight="1" x14ac:dyDescent="0.25">
      <c r="A42" s="53"/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5"/>
      <c r="Q42" s="53"/>
      <c r="R42" s="54"/>
      <c r="S42" s="53"/>
      <c r="T42" s="53"/>
      <c r="U42" s="53"/>
      <c r="V42" s="53"/>
      <c r="W42" s="53"/>
      <c r="X42" s="53"/>
      <c r="Y42" s="53"/>
      <c r="Z42" s="53"/>
      <c r="AA42" s="53"/>
      <c r="AB42" s="50" t="str">
        <f t="shared" si="0"/>
        <v/>
      </c>
      <c r="AC42" s="39" t="str">
        <f>IF(OR($F42&lt;=0,$G42&lt;=0),"",IF(AsOfDate-$G42&lt;=$F42*SlackFactor,"Yes","No"))</f>
        <v/>
      </c>
      <c r="AD42" s="46" t="str">
        <f t="shared" si="5"/>
        <v/>
      </c>
      <c r="AE42" s="48" t="str">
        <f>IF(OR($E42="",$AD42=""),"",
 IF($E42=$AD42,5,
  IF(SUMIFS(Config!$J:$J,Config!$H:$H,$E42,Config!$I:$I,$AD42)&gt;0,4,
   IF(IFERROR(VLOOKUP($E42,ApproachFamilyTable,2,FALSE),"")=
      IFERROR(VLOOKUP($AD42,ApproachFamilyTable,2,FALSE),""),3,
    IF(AND($D42&gt;=4,$E42="Corrective Maintenance"),1,2)))))</f>
        <v/>
      </c>
      <c r="AF42" s="48" t="str">
        <f>IF(AND($H42&lt;&gt;"",$I42&lt;&gt;""),IF(AND($H42&lt;=Config!$C$18,$I42&lt;=Config!$C$16),5,IF(AND($H42&lt;=Config!$C$19,$I42&lt;=Config!$C$17),4,IF(OR($H42&lt;=Config!$C$19*2,$I42&lt;=Config!$C$17*2),3,IF(OR($H42&lt;=Config!$C$19*3,$I42&lt;=Config!$C$17*3),2,1)))),"")</f>
        <v/>
      </c>
      <c r="AG42" s="48" t="str">
        <f t="shared" si="1"/>
        <v/>
      </c>
      <c r="AH42" s="48" t="str">
        <f t="shared" si="2"/>
        <v/>
      </c>
      <c r="AI42" s="50" t="str">
        <f>IFERROR(IF(COUNTA($AE42:$AH42)&lt;3,"",($AE42*Config!$C$8 + $AF42*Config!$C$9 + $AG42*Config!$C$10 + $AH42*Config!$C$11) / (Config!$C$8+Config!$C$9+Config!$C$10+Config!$C$11)),"")</f>
        <v/>
      </c>
      <c r="AJ42" s="46" t="str">
        <f t="shared" si="3"/>
        <v/>
      </c>
      <c r="AK42" s="52" t="str">
        <f t="shared" si="4"/>
        <v/>
      </c>
    </row>
    <row r="43" spans="1:37" ht="17.100000000000001" customHeight="1" x14ac:dyDescent="0.25">
      <c r="A43" s="53"/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5"/>
      <c r="Q43" s="53"/>
      <c r="R43" s="54"/>
      <c r="S43" s="53"/>
      <c r="T43" s="53"/>
      <c r="U43" s="53"/>
      <c r="V43" s="53"/>
      <c r="W43" s="53"/>
      <c r="X43" s="53"/>
      <c r="Y43" s="53"/>
      <c r="Z43" s="53"/>
      <c r="AA43" s="53"/>
      <c r="AB43" s="50" t="str">
        <f t="shared" si="0"/>
        <v/>
      </c>
      <c r="AC43" s="39" t="str">
        <f>IF(OR($F43&lt;=0,$G43&lt;=0),"",IF(AsOfDate-$G43&lt;=$F43*SlackFactor,"Yes","No"))</f>
        <v/>
      </c>
      <c r="AD43" s="46" t="str">
        <f t="shared" si="5"/>
        <v/>
      </c>
      <c r="AE43" s="48" t="str">
        <f>IF(OR($E43="",$AD43=""),"",
 IF($E43=$AD43,5,
  IF(SUMIFS(Config!$J:$J,Config!$H:$H,$E43,Config!$I:$I,$AD43)&gt;0,4,
   IF(IFERROR(VLOOKUP($E43,ApproachFamilyTable,2,FALSE),"")=
      IFERROR(VLOOKUP($AD43,ApproachFamilyTable,2,FALSE),""),3,
    IF(AND($D43&gt;=4,$E43="Corrective Maintenance"),1,2)))))</f>
        <v/>
      </c>
      <c r="AF43" s="48" t="str">
        <f>IF(AND($H43&lt;&gt;"",$I43&lt;&gt;""),IF(AND($H43&lt;=Config!$C$18,$I43&lt;=Config!$C$16),5,IF(AND($H43&lt;=Config!$C$19,$I43&lt;=Config!$C$17),4,IF(OR($H43&lt;=Config!$C$19*2,$I43&lt;=Config!$C$17*2),3,IF(OR($H43&lt;=Config!$C$19*3,$I43&lt;=Config!$C$17*3),2,1)))),"")</f>
        <v/>
      </c>
      <c r="AG43" s="48" t="str">
        <f t="shared" si="1"/>
        <v/>
      </c>
      <c r="AH43" s="48" t="str">
        <f t="shared" si="2"/>
        <v/>
      </c>
      <c r="AI43" s="50" t="str">
        <f>IFERROR(IF(COUNTA($AE43:$AH43)&lt;3,"",($AE43*Config!$C$8 + $AF43*Config!$C$9 + $AG43*Config!$C$10 + $AH43*Config!$C$11) / (Config!$C$8+Config!$C$9+Config!$C$10+Config!$C$11)),"")</f>
        <v/>
      </c>
      <c r="AJ43" s="46" t="str">
        <f t="shared" si="3"/>
        <v/>
      </c>
      <c r="AK43" s="52" t="str">
        <f t="shared" si="4"/>
        <v/>
      </c>
    </row>
    <row r="44" spans="1:37" ht="17.100000000000001" customHeight="1" x14ac:dyDescent="0.25">
      <c r="A44" s="53"/>
      <c r="B44" s="54"/>
      <c r="C44" s="54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5"/>
      <c r="Q44" s="53"/>
      <c r="R44" s="54"/>
      <c r="S44" s="53"/>
      <c r="T44" s="53"/>
      <c r="U44" s="53"/>
      <c r="V44" s="53"/>
      <c r="W44" s="53"/>
      <c r="X44" s="53"/>
      <c r="Y44" s="53"/>
      <c r="Z44" s="53"/>
      <c r="AA44" s="53"/>
      <c r="AB44" s="50" t="str">
        <f t="shared" si="0"/>
        <v/>
      </c>
      <c r="AC44" s="39" t="str">
        <f>IF(OR($F44&lt;=0,$G44&lt;=0),"",IF(AsOfDate-$G44&lt;=$F44*SlackFactor,"Yes","No"))</f>
        <v/>
      </c>
      <c r="AD44" s="46" t="str">
        <f t="shared" si="5"/>
        <v/>
      </c>
      <c r="AE44" s="48" t="str">
        <f>IF(OR($E44="",$AD44=""),"",
 IF($E44=$AD44,5,
  IF(SUMIFS(Config!$J:$J,Config!$H:$H,$E44,Config!$I:$I,$AD44)&gt;0,4,
   IF(IFERROR(VLOOKUP($E44,ApproachFamilyTable,2,FALSE),"")=
      IFERROR(VLOOKUP($AD44,ApproachFamilyTable,2,FALSE),""),3,
    IF(AND($D44&gt;=4,$E44="Corrective Maintenance"),1,2)))))</f>
        <v/>
      </c>
      <c r="AF44" s="48" t="str">
        <f>IF(AND($H44&lt;&gt;"",$I44&lt;&gt;""),IF(AND($H44&lt;=Config!$C$18,$I44&lt;=Config!$C$16),5,IF(AND($H44&lt;=Config!$C$19,$I44&lt;=Config!$C$17),4,IF(OR($H44&lt;=Config!$C$19*2,$I44&lt;=Config!$C$17*2),3,IF(OR($H44&lt;=Config!$C$19*3,$I44&lt;=Config!$C$17*3),2,1)))),"")</f>
        <v/>
      </c>
      <c r="AG44" s="48" t="str">
        <f t="shared" si="1"/>
        <v/>
      </c>
      <c r="AH44" s="48" t="str">
        <f t="shared" si="2"/>
        <v/>
      </c>
      <c r="AI44" s="50" t="str">
        <f>IFERROR(IF(COUNTA($AE44:$AH44)&lt;3,"",($AE44*Config!$C$8 + $AF44*Config!$C$9 + $AG44*Config!$C$10 + $AH44*Config!$C$11) / (Config!$C$8+Config!$C$9+Config!$C$10+Config!$C$11)),"")</f>
        <v/>
      </c>
      <c r="AJ44" s="46" t="str">
        <f t="shared" si="3"/>
        <v/>
      </c>
      <c r="AK44" s="52" t="str">
        <f t="shared" si="4"/>
        <v/>
      </c>
    </row>
    <row r="45" spans="1:37" ht="17.100000000000001" customHeight="1" x14ac:dyDescent="0.25">
      <c r="A45" s="53"/>
      <c r="B45" s="54"/>
      <c r="C45" s="54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5"/>
      <c r="Q45" s="53"/>
      <c r="R45" s="54"/>
      <c r="S45" s="53"/>
      <c r="T45" s="53"/>
      <c r="U45" s="53"/>
      <c r="V45" s="53"/>
      <c r="W45" s="53"/>
      <c r="X45" s="53"/>
      <c r="Y45" s="53"/>
      <c r="Z45" s="53"/>
      <c r="AA45" s="53"/>
      <c r="AB45" s="50" t="str">
        <f t="shared" si="0"/>
        <v/>
      </c>
      <c r="AC45" s="39" t="str">
        <f>IF(OR($F45&lt;=0,$G45&lt;=0),"",IF(AsOfDate-$G45&lt;=$F45*SlackFactor,"Yes","No"))</f>
        <v/>
      </c>
      <c r="AD45" s="46" t="str">
        <f t="shared" si="5"/>
        <v/>
      </c>
      <c r="AE45" s="48" t="str">
        <f>IF(OR($E45="",$AD45=""),"",
 IF($E45=$AD45,5,
  IF(SUMIFS(Config!$J:$J,Config!$H:$H,$E45,Config!$I:$I,$AD45)&gt;0,4,
   IF(IFERROR(VLOOKUP($E45,ApproachFamilyTable,2,FALSE),"")=
      IFERROR(VLOOKUP($AD45,ApproachFamilyTable,2,FALSE),""),3,
    IF(AND($D45&gt;=4,$E45="Corrective Maintenance"),1,2)))))</f>
        <v/>
      </c>
      <c r="AF45" s="48" t="str">
        <f>IF(AND($H45&lt;&gt;"",$I45&lt;&gt;""),IF(AND($H45&lt;=Config!$C$18,$I45&lt;=Config!$C$16),5,IF(AND($H45&lt;=Config!$C$19,$I45&lt;=Config!$C$17),4,IF(OR($H45&lt;=Config!$C$19*2,$I45&lt;=Config!$C$17*2),3,IF(OR($H45&lt;=Config!$C$19*3,$I45&lt;=Config!$C$17*3),2,1)))),"")</f>
        <v/>
      </c>
      <c r="AG45" s="48" t="str">
        <f t="shared" si="1"/>
        <v/>
      </c>
      <c r="AH45" s="48" t="str">
        <f t="shared" si="2"/>
        <v/>
      </c>
      <c r="AI45" s="50" t="str">
        <f>IFERROR(IF(COUNTA($AE45:$AH45)&lt;3,"",($AE45*Config!$C$8 + $AF45*Config!$C$9 + $AG45*Config!$C$10 + $AH45*Config!$C$11) / (Config!$C$8+Config!$C$9+Config!$C$10+Config!$C$11)),"")</f>
        <v/>
      </c>
      <c r="AJ45" s="46" t="str">
        <f t="shared" si="3"/>
        <v/>
      </c>
      <c r="AK45" s="52" t="str">
        <f t="shared" si="4"/>
        <v/>
      </c>
    </row>
    <row r="46" spans="1:37" ht="17.100000000000001" customHeight="1" x14ac:dyDescent="0.25">
      <c r="A46" s="53"/>
      <c r="B46" s="54"/>
      <c r="C46" s="54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5"/>
      <c r="Q46" s="53"/>
      <c r="R46" s="54"/>
      <c r="S46" s="53"/>
      <c r="T46" s="53"/>
      <c r="U46" s="53"/>
      <c r="V46" s="53"/>
      <c r="W46" s="53"/>
      <c r="X46" s="53"/>
      <c r="Y46" s="53"/>
      <c r="Z46" s="53"/>
      <c r="AA46" s="53"/>
      <c r="AB46" s="50" t="str">
        <f t="shared" si="0"/>
        <v/>
      </c>
      <c r="AC46" s="39" t="str">
        <f>IF(OR($F46&lt;=0,$G46&lt;=0),"",IF(AsOfDate-$G46&lt;=$F46*SlackFactor,"Yes","No"))</f>
        <v/>
      </c>
      <c r="AD46" s="46" t="str">
        <f t="shared" si="5"/>
        <v/>
      </c>
      <c r="AE46" s="48" t="str">
        <f>IF(OR($E46="",$AD46=""),"",
 IF($E46=$AD46,5,
  IF(SUMIFS(Config!$J:$J,Config!$H:$H,$E46,Config!$I:$I,$AD46)&gt;0,4,
   IF(IFERROR(VLOOKUP($E46,ApproachFamilyTable,2,FALSE),"")=
      IFERROR(VLOOKUP($AD46,ApproachFamilyTable,2,FALSE),""),3,
    IF(AND($D46&gt;=4,$E46="Corrective Maintenance"),1,2)))))</f>
        <v/>
      </c>
      <c r="AF46" s="48" t="str">
        <f>IF(AND($H46&lt;&gt;"",$I46&lt;&gt;""),IF(AND($H46&lt;=Config!$C$18,$I46&lt;=Config!$C$16),5,IF(AND($H46&lt;=Config!$C$19,$I46&lt;=Config!$C$17),4,IF(OR($H46&lt;=Config!$C$19*2,$I46&lt;=Config!$C$17*2),3,IF(OR($H46&lt;=Config!$C$19*3,$I46&lt;=Config!$C$17*3),2,1)))),"")</f>
        <v/>
      </c>
      <c r="AG46" s="48" t="str">
        <f t="shared" si="1"/>
        <v/>
      </c>
      <c r="AH46" s="48" t="str">
        <f t="shared" si="2"/>
        <v/>
      </c>
      <c r="AI46" s="50" t="str">
        <f>IFERROR(IF(COUNTA($AE46:$AH46)&lt;3,"",($AE46*Config!$C$8 + $AF46*Config!$C$9 + $AG46*Config!$C$10 + $AH46*Config!$C$11) / (Config!$C$8+Config!$C$9+Config!$C$10+Config!$C$11)),"")</f>
        <v/>
      </c>
      <c r="AJ46" s="46" t="str">
        <f t="shared" si="3"/>
        <v/>
      </c>
      <c r="AK46" s="52" t="str">
        <f t="shared" si="4"/>
        <v/>
      </c>
    </row>
    <row r="47" spans="1:37" ht="17.100000000000001" customHeight="1" x14ac:dyDescent="0.25">
      <c r="A47" s="53"/>
      <c r="B47" s="54"/>
      <c r="C47" s="54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5"/>
      <c r="Q47" s="53"/>
      <c r="R47" s="54"/>
      <c r="S47" s="53"/>
      <c r="T47" s="53"/>
      <c r="U47" s="53"/>
      <c r="V47" s="53"/>
      <c r="W47" s="53"/>
      <c r="X47" s="53"/>
      <c r="Y47" s="53"/>
      <c r="Z47" s="53"/>
      <c r="AA47" s="53"/>
      <c r="AB47" s="50" t="str">
        <f t="shared" si="0"/>
        <v/>
      </c>
      <c r="AC47" s="39" t="str">
        <f>IF(OR($F47&lt;=0,$G47&lt;=0),"",IF(AsOfDate-$G47&lt;=$F47*SlackFactor,"Yes","No"))</f>
        <v/>
      </c>
      <c r="AD47" s="46" t="str">
        <f t="shared" si="5"/>
        <v/>
      </c>
      <c r="AE47" s="48" t="str">
        <f>IF(OR($E47="",$AD47=""),"",
 IF($E47=$AD47,5,
  IF(SUMIFS(Config!$J:$J,Config!$H:$H,$E47,Config!$I:$I,$AD47)&gt;0,4,
   IF(IFERROR(VLOOKUP($E47,ApproachFamilyTable,2,FALSE),"")=
      IFERROR(VLOOKUP($AD47,ApproachFamilyTable,2,FALSE),""),3,
    IF(AND($D47&gt;=4,$E47="Corrective Maintenance"),1,2)))))</f>
        <v/>
      </c>
      <c r="AF47" s="48" t="str">
        <f>IF(AND($H47&lt;&gt;"",$I47&lt;&gt;""),IF(AND($H47&lt;=Config!$C$18,$I47&lt;=Config!$C$16),5,IF(AND($H47&lt;=Config!$C$19,$I47&lt;=Config!$C$17),4,IF(OR($H47&lt;=Config!$C$19*2,$I47&lt;=Config!$C$17*2),3,IF(OR($H47&lt;=Config!$C$19*3,$I47&lt;=Config!$C$17*3),2,1)))),"")</f>
        <v/>
      </c>
      <c r="AG47" s="48" t="str">
        <f t="shared" si="1"/>
        <v/>
      </c>
      <c r="AH47" s="48" t="str">
        <f t="shared" si="2"/>
        <v/>
      </c>
      <c r="AI47" s="50" t="str">
        <f>IFERROR(IF(COUNTA($AE47:$AH47)&lt;3,"",($AE47*Config!$C$8 + $AF47*Config!$C$9 + $AG47*Config!$C$10 + $AH47*Config!$C$11) / (Config!$C$8+Config!$C$9+Config!$C$10+Config!$C$11)),"")</f>
        <v/>
      </c>
      <c r="AJ47" s="46" t="str">
        <f t="shared" si="3"/>
        <v/>
      </c>
      <c r="AK47" s="52" t="str">
        <f t="shared" si="4"/>
        <v/>
      </c>
    </row>
    <row r="48" spans="1:37" ht="17.100000000000001" customHeight="1" x14ac:dyDescent="0.25">
      <c r="A48" s="53"/>
      <c r="B48" s="54"/>
      <c r="C48" s="54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5"/>
      <c r="Q48" s="53"/>
      <c r="R48" s="54"/>
      <c r="S48" s="53"/>
      <c r="T48" s="53"/>
      <c r="U48" s="53"/>
      <c r="V48" s="53"/>
      <c r="W48" s="53"/>
      <c r="X48" s="53"/>
      <c r="Y48" s="53"/>
      <c r="Z48" s="53"/>
      <c r="AA48" s="53"/>
      <c r="AB48" s="50" t="str">
        <f t="shared" si="0"/>
        <v/>
      </c>
      <c r="AC48" s="39" t="str">
        <f>IF(OR($F48&lt;=0,$G48&lt;=0),"",IF(AsOfDate-$G48&lt;=$F48*SlackFactor,"Yes","No"))</f>
        <v/>
      </c>
      <c r="AD48" s="46" t="str">
        <f t="shared" si="5"/>
        <v/>
      </c>
      <c r="AE48" s="48" t="str">
        <f>IF(OR($E48="",$AD48=""),"",
 IF($E48=$AD48,5,
  IF(SUMIFS(Config!$J:$J,Config!$H:$H,$E48,Config!$I:$I,$AD48)&gt;0,4,
   IF(IFERROR(VLOOKUP($E48,ApproachFamilyTable,2,FALSE),"")=
      IFERROR(VLOOKUP($AD48,ApproachFamilyTable,2,FALSE),""),3,
    IF(AND($D48&gt;=4,$E48="Corrective Maintenance"),1,2)))))</f>
        <v/>
      </c>
      <c r="AF48" s="48" t="str">
        <f>IF(AND($H48&lt;&gt;"",$I48&lt;&gt;""),IF(AND($H48&lt;=Config!$C$18,$I48&lt;=Config!$C$16),5,IF(AND($H48&lt;=Config!$C$19,$I48&lt;=Config!$C$17),4,IF(OR($H48&lt;=Config!$C$19*2,$I48&lt;=Config!$C$17*2),3,IF(OR($H48&lt;=Config!$C$19*3,$I48&lt;=Config!$C$17*3),2,1)))),"")</f>
        <v/>
      </c>
      <c r="AG48" s="48" t="str">
        <f t="shared" si="1"/>
        <v/>
      </c>
      <c r="AH48" s="48" t="str">
        <f t="shared" si="2"/>
        <v/>
      </c>
      <c r="AI48" s="50" t="str">
        <f>IFERROR(IF(COUNTA($AE48:$AH48)&lt;3,"",($AE48*Config!$C$8 + $AF48*Config!$C$9 + $AG48*Config!$C$10 + $AH48*Config!$C$11) / (Config!$C$8+Config!$C$9+Config!$C$10+Config!$C$11)),"")</f>
        <v/>
      </c>
      <c r="AJ48" s="46" t="str">
        <f t="shared" si="3"/>
        <v/>
      </c>
      <c r="AK48" s="52" t="str">
        <f t="shared" si="4"/>
        <v/>
      </c>
    </row>
    <row r="49" spans="1:37" ht="17.100000000000001" customHeight="1" x14ac:dyDescent="0.25">
      <c r="A49" s="53"/>
      <c r="B49" s="54"/>
      <c r="C49" s="54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5"/>
      <c r="Q49" s="53"/>
      <c r="R49" s="54"/>
      <c r="S49" s="53"/>
      <c r="T49" s="53"/>
      <c r="U49" s="53"/>
      <c r="V49" s="53"/>
      <c r="W49" s="53"/>
      <c r="X49" s="53"/>
      <c r="Y49" s="53"/>
      <c r="Z49" s="53"/>
      <c r="AA49" s="53"/>
      <c r="AB49" s="50" t="str">
        <f t="shared" si="0"/>
        <v/>
      </c>
      <c r="AC49" s="39" t="str">
        <f>IF(OR($F49&lt;=0,$G49&lt;=0),"",IF(AsOfDate-$G49&lt;=$F49*SlackFactor,"Yes","No"))</f>
        <v/>
      </c>
      <c r="AD49" s="46" t="str">
        <f t="shared" si="5"/>
        <v/>
      </c>
      <c r="AE49" s="48" t="str">
        <f>IF(OR($E49="",$AD49=""),"",
 IF($E49=$AD49,5,
  IF(SUMIFS(Config!$J:$J,Config!$H:$H,$E49,Config!$I:$I,$AD49)&gt;0,4,
   IF(IFERROR(VLOOKUP($E49,ApproachFamilyTable,2,FALSE),"")=
      IFERROR(VLOOKUP($AD49,ApproachFamilyTable,2,FALSE),""),3,
    IF(AND($D49&gt;=4,$E49="Corrective Maintenance"),1,2)))))</f>
        <v/>
      </c>
      <c r="AF49" s="48" t="str">
        <f>IF(AND($H49&lt;&gt;"",$I49&lt;&gt;""),IF(AND($H49&lt;=Config!$C$18,$I49&lt;=Config!$C$16),5,IF(AND($H49&lt;=Config!$C$19,$I49&lt;=Config!$C$17),4,IF(OR($H49&lt;=Config!$C$19*2,$I49&lt;=Config!$C$17*2),3,IF(OR($H49&lt;=Config!$C$19*3,$I49&lt;=Config!$C$17*3),2,1)))),"")</f>
        <v/>
      </c>
      <c r="AG49" s="48" t="str">
        <f t="shared" si="1"/>
        <v/>
      </c>
      <c r="AH49" s="48" t="str">
        <f t="shared" si="2"/>
        <v/>
      </c>
      <c r="AI49" s="50" t="str">
        <f>IFERROR(IF(COUNTA($AE49:$AH49)&lt;3,"",($AE49*Config!$C$8 + $AF49*Config!$C$9 + $AG49*Config!$C$10 + $AH49*Config!$C$11) / (Config!$C$8+Config!$C$9+Config!$C$10+Config!$C$11)),"")</f>
        <v/>
      </c>
      <c r="AJ49" s="46" t="str">
        <f t="shared" si="3"/>
        <v/>
      </c>
      <c r="AK49" s="52" t="str">
        <f t="shared" si="4"/>
        <v/>
      </c>
    </row>
    <row r="50" spans="1:37" ht="17.100000000000001" customHeight="1" x14ac:dyDescent="0.25">
      <c r="A50" s="53"/>
      <c r="B50" s="54"/>
      <c r="C50" s="54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5"/>
      <c r="Q50" s="53"/>
      <c r="R50" s="54"/>
      <c r="S50" s="53"/>
      <c r="T50" s="53"/>
      <c r="U50" s="53"/>
      <c r="V50" s="53"/>
      <c r="W50" s="53"/>
      <c r="X50" s="53"/>
      <c r="Y50" s="53"/>
      <c r="Z50" s="53"/>
      <c r="AA50" s="53"/>
      <c r="AB50" s="50" t="str">
        <f t="shared" si="0"/>
        <v/>
      </c>
      <c r="AC50" s="39" t="str">
        <f>IF(OR($F50&lt;=0,$G50&lt;=0),"",IF(AsOfDate-$G50&lt;=$F50*SlackFactor,"Yes","No"))</f>
        <v/>
      </c>
      <c r="AD50" s="46" t="str">
        <f t="shared" si="5"/>
        <v/>
      </c>
      <c r="AE50" s="48" t="str">
        <f>IF(OR($E50="",$AD50=""),"",
 IF($E50=$AD50,5,
  IF(SUMIFS(Config!$J:$J,Config!$H:$H,$E50,Config!$I:$I,$AD50)&gt;0,4,
   IF(IFERROR(VLOOKUP($E50,ApproachFamilyTable,2,FALSE),"")=
      IFERROR(VLOOKUP($AD50,ApproachFamilyTable,2,FALSE),""),3,
    IF(AND($D50&gt;=4,$E50="Corrective Maintenance"),1,2)))))</f>
        <v/>
      </c>
      <c r="AF50" s="48" t="str">
        <f>IF(AND($H50&lt;&gt;"",$I50&lt;&gt;""),IF(AND($H50&lt;=Config!$C$18,$I50&lt;=Config!$C$16),5,IF(AND($H50&lt;=Config!$C$19,$I50&lt;=Config!$C$17),4,IF(OR($H50&lt;=Config!$C$19*2,$I50&lt;=Config!$C$17*2),3,IF(OR($H50&lt;=Config!$C$19*3,$I50&lt;=Config!$C$17*3),2,1)))),"")</f>
        <v/>
      </c>
      <c r="AG50" s="48" t="str">
        <f t="shared" si="1"/>
        <v/>
      </c>
      <c r="AH50" s="48" t="str">
        <f t="shared" si="2"/>
        <v/>
      </c>
      <c r="AI50" s="50" t="str">
        <f>IFERROR(IF(COUNTA($AE50:$AH50)&lt;3,"",($AE50*Config!$C$8 + $AF50*Config!$C$9 + $AG50*Config!$C$10 + $AH50*Config!$C$11) / (Config!$C$8+Config!$C$9+Config!$C$10+Config!$C$11)),"")</f>
        <v/>
      </c>
      <c r="AJ50" s="46" t="str">
        <f t="shared" si="3"/>
        <v/>
      </c>
      <c r="AK50" s="52" t="str">
        <f t="shared" si="4"/>
        <v/>
      </c>
    </row>
    <row r="51" spans="1:37" ht="17.100000000000001" customHeight="1" x14ac:dyDescent="0.25">
      <c r="A51" s="53"/>
      <c r="B51" s="54"/>
      <c r="C51" s="54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5"/>
      <c r="Q51" s="53"/>
      <c r="R51" s="54"/>
      <c r="S51" s="53"/>
      <c r="T51" s="53"/>
      <c r="U51" s="53"/>
      <c r="V51" s="53"/>
      <c r="W51" s="53"/>
      <c r="X51" s="53"/>
      <c r="Y51" s="53"/>
      <c r="Z51" s="53"/>
      <c r="AA51" s="53"/>
      <c r="AB51" s="50" t="str">
        <f t="shared" si="0"/>
        <v/>
      </c>
      <c r="AC51" s="39" t="str">
        <f>IF(OR($F51&lt;=0,$G51&lt;=0),"",IF(AsOfDate-$G51&lt;=$F51*SlackFactor,"Yes","No"))</f>
        <v/>
      </c>
      <c r="AD51" s="46" t="str">
        <f t="shared" si="5"/>
        <v/>
      </c>
      <c r="AE51" s="48" t="str">
        <f>IF(OR($E51="",$AD51=""),"",
 IF($E51=$AD51,5,
  IF(SUMIFS(Config!$J:$J,Config!$H:$H,$E51,Config!$I:$I,$AD51)&gt;0,4,
   IF(IFERROR(VLOOKUP($E51,ApproachFamilyTable,2,FALSE),"")=
      IFERROR(VLOOKUP($AD51,ApproachFamilyTable,2,FALSE),""),3,
    IF(AND($D51&gt;=4,$E51="Corrective Maintenance"),1,2)))))</f>
        <v/>
      </c>
      <c r="AF51" s="48" t="str">
        <f>IF(AND($H51&lt;&gt;"",$I51&lt;&gt;""),IF(AND($H51&lt;=Config!$C$18,$I51&lt;=Config!$C$16),5,IF(AND($H51&lt;=Config!$C$19,$I51&lt;=Config!$C$17),4,IF(OR($H51&lt;=Config!$C$19*2,$I51&lt;=Config!$C$17*2),3,IF(OR($H51&lt;=Config!$C$19*3,$I51&lt;=Config!$C$17*3),2,1)))),"")</f>
        <v/>
      </c>
      <c r="AG51" s="48" t="str">
        <f t="shared" si="1"/>
        <v/>
      </c>
      <c r="AH51" s="48" t="str">
        <f t="shared" si="2"/>
        <v/>
      </c>
      <c r="AI51" s="50" t="str">
        <f>IFERROR(IF(COUNTA($AE51:$AH51)&lt;3,"",($AE51*Config!$C$8 + $AF51*Config!$C$9 + $AG51*Config!$C$10 + $AH51*Config!$C$11) / (Config!$C$8+Config!$C$9+Config!$C$10+Config!$C$11)),"")</f>
        <v/>
      </c>
      <c r="AJ51" s="46" t="str">
        <f t="shared" si="3"/>
        <v/>
      </c>
      <c r="AK51" s="52" t="str">
        <f t="shared" si="4"/>
        <v/>
      </c>
    </row>
    <row r="52" spans="1:37" ht="17.100000000000001" customHeight="1" x14ac:dyDescent="0.25">
      <c r="A52" s="53"/>
      <c r="B52" s="54"/>
      <c r="C52" s="54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5"/>
      <c r="Q52" s="53"/>
      <c r="R52" s="54"/>
      <c r="S52" s="53"/>
      <c r="T52" s="53"/>
      <c r="U52" s="53"/>
      <c r="V52" s="53"/>
      <c r="W52" s="53"/>
      <c r="X52" s="53"/>
      <c r="Y52" s="53"/>
      <c r="Z52" s="53"/>
      <c r="AA52" s="53"/>
      <c r="AB52" s="50" t="str">
        <f t="shared" si="0"/>
        <v/>
      </c>
      <c r="AC52" s="39" t="str">
        <f>IF(OR($F52&lt;=0,$G52&lt;=0),"",IF(AsOfDate-$G52&lt;=$F52*SlackFactor,"Yes","No"))</f>
        <v/>
      </c>
      <c r="AD52" s="46" t="str">
        <f t="shared" si="5"/>
        <v/>
      </c>
      <c r="AE52" s="48" t="str">
        <f>IF(OR($E52="",$AD52=""),"",
 IF($E52=$AD52,5,
  IF(SUMIFS(Config!$J:$J,Config!$H:$H,$E52,Config!$I:$I,$AD52)&gt;0,4,
   IF(IFERROR(VLOOKUP($E52,ApproachFamilyTable,2,FALSE),"")=
      IFERROR(VLOOKUP($AD52,ApproachFamilyTable,2,FALSE),""),3,
    IF(AND($D52&gt;=4,$E52="Corrective Maintenance"),1,2)))))</f>
        <v/>
      </c>
      <c r="AF52" s="48" t="str">
        <f>IF(AND($H52&lt;&gt;"",$I52&lt;&gt;""),IF(AND($H52&lt;=Config!$C$18,$I52&lt;=Config!$C$16),5,IF(AND($H52&lt;=Config!$C$19,$I52&lt;=Config!$C$17),4,IF(OR($H52&lt;=Config!$C$19*2,$I52&lt;=Config!$C$17*2),3,IF(OR($H52&lt;=Config!$C$19*3,$I52&lt;=Config!$C$17*3),2,1)))),"")</f>
        <v/>
      </c>
      <c r="AG52" s="48" t="str">
        <f t="shared" si="1"/>
        <v/>
      </c>
      <c r="AH52" s="48" t="str">
        <f t="shared" si="2"/>
        <v/>
      </c>
      <c r="AI52" s="50" t="str">
        <f>IFERROR(IF(COUNTA($AE52:$AH52)&lt;3,"",($AE52*Config!$C$8 + $AF52*Config!$C$9 + $AG52*Config!$C$10 + $AH52*Config!$C$11) / (Config!$C$8+Config!$C$9+Config!$C$10+Config!$C$11)),"")</f>
        <v/>
      </c>
      <c r="AJ52" s="46" t="str">
        <f t="shared" si="3"/>
        <v/>
      </c>
      <c r="AK52" s="52" t="str">
        <f t="shared" si="4"/>
        <v/>
      </c>
    </row>
    <row r="53" spans="1:37" ht="17.100000000000001" customHeight="1" x14ac:dyDescent="0.25">
      <c r="A53" s="53"/>
      <c r="B53" s="54"/>
      <c r="C53" s="54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5"/>
      <c r="Q53" s="53"/>
      <c r="R53" s="54"/>
      <c r="S53" s="53"/>
      <c r="T53" s="53"/>
      <c r="U53" s="53"/>
      <c r="V53" s="53"/>
      <c r="W53" s="53"/>
      <c r="X53" s="53"/>
      <c r="Y53" s="53"/>
      <c r="Z53" s="53"/>
      <c r="AA53" s="53"/>
      <c r="AB53" s="50" t="str">
        <f t="shared" si="0"/>
        <v/>
      </c>
      <c r="AC53" s="39" t="str">
        <f>IF(OR($F53&lt;=0,$G53&lt;=0),"",IF(AsOfDate-$G53&lt;=$F53*SlackFactor,"Yes","No"))</f>
        <v/>
      </c>
      <c r="AD53" s="46" t="str">
        <f t="shared" si="5"/>
        <v/>
      </c>
      <c r="AE53" s="48" t="str">
        <f>IF(OR($E53="",$AD53=""),"",
 IF($E53=$AD53,5,
  IF(SUMIFS(Config!$J:$J,Config!$H:$H,$E53,Config!$I:$I,$AD53)&gt;0,4,
   IF(IFERROR(VLOOKUP($E53,ApproachFamilyTable,2,FALSE),"")=
      IFERROR(VLOOKUP($AD53,ApproachFamilyTable,2,FALSE),""),3,
    IF(AND($D53&gt;=4,$E53="Corrective Maintenance"),1,2)))))</f>
        <v/>
      </c>
      <c r="AF53" s="48" t="str">
        <f>IF(AND($H53&lt;&gt;"",$I53&lt;&gt;""),IF(AND($H53&lt;=Config!$C$18,$I53&lt;=Config!$C$16),5,IF(AND($H53&lt;=Config!$C$19,$I53&lt;=Config!$C$17),4,IF(OR($H53&lt;=Config!$C$19*2,$I53&lt;=Config!$C$17*2),3,IF(OR($H53&lt;=Config!$C$19*3,$I53&lt;=Config!$C$17*3),2,1)))),"")</f>
        <v/>
      </c>
      <c r="AG53" s="48" t="str">
        <f t="shared" si="1"/>
        <v/>
      </c>
      <c r="AH53" s="48" t="str">
        <f t="shared" si="2"/>
        <v/>
      </c>
      <c r="AI53" s="50" t="str">
        <f>IFERROR(IF(COUNTA($AE53:$AH53)&lt;3,"",($AE53*Config!$C$8 + $AF53*Config!$C$9 + $AG53*Config!$C$10 + $AH53*Config!$C$11) / (Config!$C$8+Config!$C$9+Config!$C$10+Config!$C$11)),"")</f>
        <v/>
      </c>
      <c r="AJ53" s="46" t="str">
        <f t="shared" si="3"/>
        <v/>
      </c>
      <c r="AK53" s="52" t="str">
        <f t="shared" si="4"/>
        <v/>
      </c>
    </row>
    <row r="54" spans="1:37" ht="17.100000000000001" customHeight="1" x14ac:dyDescent="0.25">
      <c r="A54" s="53"/>
      <c r="B54" s="54"/>
      <c r="C54" s="54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5"/>
      <c r="Q54" s="53"/>
      <c r="R54" s="54"/>
      <c r="S54" s="53"/>
      <c r="T54" s="53"/>
      <c r="U54" s="53"/>
      <c r="V54" s="53"/>
      <c r="W54" s="53"/>
      <c r="X54" s="53"/>
      <c r="Y54" s="53"/>
      <c r="Z54" s="53"/>
      <c r="AA54" s="53"/>
      <c r="AB54" s="50" t="str">
        <f t="shared" si="0"/>
        <v/>
      </c>
      <c r="AC54" s="39" t="str">
        <f>IF(OR($F54&lt;=0,$G54&lt;=0),"",IF(AsOfDate-$G54&lt;=$F54*SlackFactor,"Yes","No"))</f>
        <v/>
      </c>
      <c r="AD54" s="46" t="str">
        <f t="shared" si="5"/>
        <v/>
      </c>
      <c r="AE54" s="48" t="str">
        <f>IF(OR($E54="",$AD54=""),"",
 IF($E54=$AD54,5,
  IF(SUMIFS(Config!$J:$J,Config!$H:$H,$E54,Config!$I:$I,$AD54)&gt;0,4,
   IF(IFERROR(VLOOKUP($E54,ApproachFamilyTable,2,FALSE),"")=
      IFERROR(VLOOKUP($AD54,ApproachFamilyTable,2,FALSE),""),3,
    IF(AND($D54&gt;=4,$E54="Corrective Maintenance"),1,2)))))</f>
        <v/>
      </c>
      <c r="AF54" s="48" t="str">
        <f>IF(AND($H54&lt;&gt;"",$I54&lt;&gt;""),IF(AND($H54&lt;=Config!$C$18,$I54&lt;=Config!$C$16),5,IF(AND($H54&lt;=Config!$C$19,$I54&lt;=Config!$C$17),4,IF(OR($H54&lt;=Config!$C$19*2,$I54&lt;=Config!$C$17*2),3,IF(OR($H54&lt;=Config!$C$19*3,$I54&lt;=Config!$C$17*3),2,1)))),"")</f>
        <v/>
      </c>
      <c r="AG54" s="48" t="str">
        <f t="shared" si="1"/>
        <v/>
      </c>
      <c r="AH54" s="48" t="str">
        <f t="shared" si="2"/>
        <v/>
      </c>
      <c r="AI54" s="50" t="str">
        <f>IFERROR(IF(COUNTA($AE54:$AH54)&lt;3,"",($AE54*Config!$C$8 + $AF54*Config!$C$9 + $AG54*Config!$C$10 + $AH54*Config!$C$11) / (Config!$C$8+Config!$C$9+Config!$C$10+Config!$C$11)),"")</f>
        <v/>
      </c>
      <c r="AJ54" s="46" t="str">
        <f t="shared" si="3"/>
        <v/>
      </c>
      <c r="AK54" s="52" t="str">
        <f t="shared" si="4"/>
        <v/>
      </c>
    </row>
    <row r="55" spans="1:37" ht="17.100000000000001" customHeight="1" x14ac:dyDescent="0.25">
      <c r="A55" s="53"/>
      <c r="B55" s="54"/>
      <c r="C55" s="54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5"/>
      <c r="Q55" s="53"/>
      <c r="R55" s="54"/>
      <c r="S55" s="53"/>
      <c r="T55" s="53"/>
      <c r="U55" s="53"/>
      <c r="V55" s="53"/>
      <c r="W55" s="53"/>
      <c r="X55" s="53"/>
      <c r="Y55" s="53"/>
      <c r="Z55" s="53"/>
      <c r="AA55" s="53"/>
      <c r="AB55" s="50" t="str">
        <f t="shared" si="0"/>
        <v/>
      </c>
      <c r="AC55" s="39" t="str">
        <f>IF(OR($F55&lt;=0,$G55&lt;=0),"",IF(AsOfDate-$G55&lt;=$F55*SlackFactor,"Yes","No"))</f>
        <v/>
      </c>
      <c r="AD55" s="46" t="str">
        <f t="shared" si="5"/>
        <v/>
      </c>
      <c r="AE55" s="48" t="str">
        <f>IF(OR($E55="",$AD55=""),"",
 IF($E55=$AD55,5,
  IF(SUMIFS(Config!$J:$J,Config!$H:$H,$E55,Config!$I:$I,$AD55)&gt;0,4,
   IF(IFERROR(VLOOKUP($E55,ApproachFamilyTable,2,FALSE),"")=
      IFERROR(VLOOKUP($AD55,ApproachFamilyTable,2,FALSE),""),3,
    IF(AND($D55&gt;=4,$E55="Corrective Maintenance"),1,2)))))</f>
        <v/>
      </c>
      <c r="AF55" s="48" t="str">
        <f>IF(AND($H55&lt;&gt;"",$I55&lt;&gt;""),IF(AND($H55&lt;=Config!$C$18,$I55&lt;=Config!$C$16),5,IF(AND($H55&lt;=Config!$C$19,$I55&lt;=Config!$C$17),4,IF(OR($H55&lt;=Config!$C$19*2,$I55&lt;=Config!$C$17*2),3,IF(OR($H55&lt;=Config!$C$19*3,$I55&lt;=Config!$C$17*3),2,1)))),"")</f>
        <v/>
      </c>
      <c r="AG55" s="48" t="str">
        <f t="shared" si="1"/>
        <v/>
      </c>
      <c r="AH55" s="48" t="str">
        <f t="shared" si="2"/>
        <v/>
      </c>
      <c r="AI55" s="50" t="str">
        <f>IFERROR(IF(COUNTA($AE55:$AH55)&lt;3,"",($AE55*Config!$C$8 + $AF55*Config!$C$9 + $AG55*Config!$C$10 + $AH55*Config!$C$11) / (Config!$C$8+Config!$C$9+Config!$C$10+Config!$C$11)),"")</f>
        <v/>
      </c>
      <c r="AJ55" s="46" t="str">
        <f t="shared" si="3"/>
        <v/>
      </c>
      <c r="AK55" s="52" t="str">
        <f t="shared" si="4"/>
        <v/>
      </c>
    </row>
    <row r="56" spans="1:37" ht="17.100000000000001" customHeight="1" x14ac:dyDescent="0.25">
      <c r="A56" s="53"/>
      <c r="B56" s="54"/>
      <c r="C56" s="54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5"/>
      <c r="Q56" s="53"/>
      <c r="R56" s="54"/>
      <c r="S56" s="53"/>
      <c r="T56" s="53"/>
      <c r="U56" s="53"/>
      <c r="V56" s="53"/>
      <c r="W56" s="53"/>
      <c r="X56" s="53"/>
      <c r="Y56" s="53"/>
      <c r="Z56" s="53"/>
      <c r="AA56" s="53"/>
      <c r="AB56" s="50" t="str">
        <f t="shared" si="0"/>
        <v/>
      </c>
      <c r="AC56" s="39" t="str">
        <f>IF(OR($F56&lt;=0,$G56&lt;=0),"",IF(AsOfDate-$G56&lt;=$F56*SlackFactor,"Yes","No"))</f>
        <v/>
      </c>
      <c r="AD56" s="46" t="str">
        <f t="shared" si="5"/>
        <v/>
      </c>
      <c r="AE56" s="48" t="str">
        <f>IF(OR($E56="",$AD56=""),"",
 IF($E56=$AD56,5,
  IF(SUMIFS(Config!$J:$J,Config!$H:$H,$E56,Config!$I:$I,$AD56)&gt;0,4,
   IF(IFERROR(VLOOKUP($E56,ApproachFamilyTable,2,FALSE),"")=
      IFERROR(VLOOKUP($AD56,ApproachFamilyTable,2,FALSE),""),3,
    IF(AND($D56&gt;=4,$E56="Corrective Maintenance"),1,2)))))</f>
        <v/>
      </c>
      <c r="AF56" s="48" t="str">
        <f>IF(AND($H56&lt;&gt;"",$I56&lt;&gt;""),IF(AND($H56&lt;=Config!$C$18,$I56&lt;=Config!$C$16),5,IF(AND($H56&lt;=Config!$C$19,$I56&lt;=Config!$C$17),4,IF(OR($H56&lt;=Config!$C$19*2,$I56&lt;=Config!$C$17*2),3,IF(OR($H56&lt;=Config!$C$19*3,$I56&lt;=Config!$C$17*3),2,1)))),"")</f>
        <v/>
      </c>
      <c r="AG56" s="48" t="str">
        <f t="shared" si="1"/>
        <v/>
      </c>
      <c r="AH56" s="48" t="str">
        <f t="shared" si="2"/>
        <v/>
      </c>
      <c r="AI56" s="50" t="str">
        <f>IFERROR(IF(COUNTA($AE56:$AH56)&lt;3,"",($AE56*Config!$C$8 + $AF56*Config!$C$9 + $AG56*Config!$C$10 + $AH56*Config!$C$11) / (Config!$C$8+Config!$C$9+Config!$C$10+Config!$C$11)),"")</f>
        <v/>
      </c>
      <c r="AJ56" s="46" t="str">
        <f t="shared" si="3"/>
        <v/>
      </c>
      <c r="AK56" s="52" t="str">
        <f t="shared" si="4"/>
        <v/>
      </c>
    </row>
    <row r="57" spans="1:37" ht="17.100000000000001" customHeight="1" x14ac:dyDescent="0.25">
      <c r="A57" s="53"/>
      <c r="B57" s="54"/>
      <c r="C57" s="54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5"/>
      <c r="Q57" s="53"/>
      <c r="R57" s="54"/>
      <c r="S57" s="53"/>
      <c r="T57" s="53"/>
      <c r="U57" s="53"/>
      <c r="V57" s="53"/>
      <c r="W57" s="53"/>
      <c r="X57" s="53"/>
      <c r="Y57" s="53"/>
      <c r="Z57" s="53"/>
      <c r="AA57" s="53"/>
      <c r="AB57" s="50" t="str">
        <f t="shared" si="0"/>
        <v/>
      </c>
      <c r="AC57" s="39" t="str">
        <f>IF(OR($F57&lt;=0,$G57&lt;=0),"",IF(AsOfDate-$G57&lt;=$F57*SlackFactor,"Yes","No"))</f>
        <v/>
      </c>
      <c r="AD57" s="46" t="str">
        <f t="shared" si="5"/>
        <v/>
      </c>
      <c r="AE57" s="48" t="str">
        <f>IF(OR($E57="",$AD57=""),"",
 IF($E57=$AD57,5,
  IF(SUMIFS(Config!$J:$J,Config!$H:$H,$E57,Config!$I:$I,$AD57)&gt;0,4,
   IF(IFERROR(VLOOKUP($E57,ApproachFamilyTable,2,FALSE),"")=
      IFERROR(VLOOKUP($AD57,ApproachFamilyTable,2,FALSE),""),3,
    IF(AND($D57&gt;=4,$E57="Corrective Maintenance"),1,2)))))</f>
        <v/>
      </c>
      <c r="AF57" s="48" t="str">
        <f>IF(AND($H57&lt;&gt;"",$I57&lt;&gt;""),IF(AND($H57&lt;=Config!$C$18,$I57&lt;=Config!$C$16),5,IF(AND($H57&lt;=Config!$C$19,$I57&lt;=Config!$C$17),4,IF(OR($H57&lt;=Config!$C$19*2,$I57&lt;=Config!$C$17*2),3,IF(OR($H57&lt;=Config!$C$19*3,$I57&lt;=Config!$C$17*3),2,1)))),"")</f>
        <v/>
      </c>
      <c r="AG57" s="48" t="str">
        <f t="shared" si="1"/>
        <v/>
      </c>
      <c r="AH57" s="48" t="str">
        <f t="shared" si="2"/>
        <v/>
      </c>
      <c r="AI57" s="50" t="str">
        <f>IFERROR(IF(COUNTA($AE57:$AH57)&lt;3,"",($AE57*Config!$C$8 + $AF57*Config!$C$9 + $AG57*Config!$C$10 + $AH57*Config!$C$11) / (Config!$C$8+Config!$C$9+Config!$C$10+Config!$C$11)),"")</f>
        <v/>
      </c>
      <c r="AJ57" s="46" t="str">
        <f t="shared" si="3"/>
        <v/>
      </c>
      <c r="AK57" s="52" t="str">
        <f t="shared" si="4"/>
        <v/>
      </c>
    </row>
    <row r="58" spans="1:37" ht="17.100000000000001" customHeight="1" x14ac:dyDescent="0.25">
      <c r="A58" s="53"/>
      <c r="B58" s="54"/>
      <c r="C58" s="54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5"/>
      <c r="Q58" s="53"/>
      <c r="R58" s="54"/>
      <c r="S58" s="53"/>
      <c r="T58" s="53"/>
      <c r="U58" s="53"/>
      <c r="V58" s="53"/>
      <c r="W58" s="53"/>
      <c r="X58" s="53"/>
      <c r="Y58" s="53"/>
      <c r="Z58" s="53"/>
      <c r="AA58" s="53"/>
      <c r="AB58" s="50" t="str">
        <f t="shared" si="0"/>
        <v/>
      </c>
      <c r="AC58" s="39" t="str">
        <f>IF(OR($F58&lt;=0,$G58&lt;=0),"",IF(AsOfDate-$G58&lt;=$F58*SlackFactor,"Yes","No"))</f>
        <v/>
      </c>
      <c r="AD58" s="46" t="str">
        <f t="shared" si="5"/>
        <v/>
      </c>
      <c r="AE58" s="48" t="str">
        <f>IF(OR($E58="",$AD58=""),"",
 IF($E58=$AD58,5,
  IF(SUMIFS(Config!$J:$J,Config!$H:$H,$E58,Config!$I:$I,$AD58)&gt;0,4,
   IF(IFERROR(VLOOKUP($E58,ApproachFamilyTable,2,FALSE),"")=
      IFERROR(VLOOKUP($AD58,ApproachFamilyTable,2,FALSE),""),3,
    IF(AND($D58&gt;=4,$E58="Corrective Maintenance"),1,2)))))</f>
        <v/>
      </c>
      <c r="AF58" s="48" t="str">
        <f>IF(AND($H58&lt;&gt;"",$I58&lt;&gt;""),IF(AND($H58&lt;=Config!$C$18,$I58&lt;=Config!$C$16),5,IF(AND($H58&lt;=Config!$C$19,$I58&lt;=Config!$C$17),4,IF(OR($H58&lt;=Config!$C$19*2,$I58&lt;=Config!$C$17*2),3,IF(OR($H58&lt;=Config!$C$19*3,$I58&lt;=Config!$C$17*3),2,1)))),"")</f>
        <v/>
      </c>
      <c r="AG58" s="48" t="str">
        <f t="shared" si="1"/>
        <v/>
      </c>
      <c r="AH58" s="48" t="str">
        <f t="shared" si="2"/>
        <v/>
      </c>
      <c r="AI58" s="50" t="str">
        <f>IFERROR(IF(COUNTA($AE58:$AH58)&lt;3,"",($AE58*Config!$C$8 + $AF58*Config!$C$9 + $AG58*Config!$C$10 + $AH58*Config!$C$11) / (Config!$C$8+Config!$C$9+Config!$C$10+Config!$C$11)),"")</f>
        <v/>
      </c>
      <c r="AJ58" s="46" t="str">
        <f t="shared" si="3"/>
        <v/>
      </c>
      <c r="AK58" s="52" t="str">
        <f t="shared" si="4"/>
        <v/>
      </c>
    </row>
    <row r="59" spans="1:37" ht="17.100000000000001" customHeight="1" x14ac:dyDescent="0.25">
      <c r="A59" s="53"/>
      <c r="B59" s="54"/>
      <c r="C59" s="54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5"/>
      <c r="Q59" s="53"/>
      <c r="R59" s="54"/>
      <c r="S59" s="53"/>
      <c r="T59" s="53"/>
      <c r="U59" s="53"/>
      <c r="V59" s="53"/>
      <c r="W59" s="53"/>
      <c r="X59" s="53"/>
      <c r="Y59" s="53"/>
      <c r="Z59" s="53"/>
      <c r="AA59" s="53"/>
      <c r="AB59" s="50" t="str">
        <f t="shared" si="0"/>
        <v/>
      </c>
      <c r="AC59" s="39" t="str">
        <f>IF(OR($F59&lt;=0,$G59&lt;=0),"",IF(AsOfDate-$G59&lt;=$F59*SlackFactor,"Yes","No"))</f>
        <v/>
      </c>
      <c r="AD59" s="46" t="str">
        <f t="shared" si="5"/>
        <v/>
      </c>
      <c r="AE59" s="48" t="str">
        <f>IF(OR($E59="",$AD59=""),"",
 IF($E59=$AD59,5,
  IF(SUMIFS(Config!$J:$J,Config!$H:$H,$E59,Config!$I:$I,$AD59)&gt;0,4,
   IF(IFERROR(VLOOKUP($E59,ApproachFamilyTable,2,FALSE),"")=
      IFERROR(VLOOKUP($AD59,ApproachFamilyTable,2,FALSE),""),3,
    IF(AND($D59&gt;=4,$E59="Corrective Maintenance"),1,2)))))</f>
        <v/>
      </c>
      <c r="AF59" s="48" t="str">
        <f>IF(AND($H59&lt;&gt;"",$I59&lt;&gt;""),IF(AND($H59&lt;=Config!$C$18,$I59&lt;=Config!$C$16),5,IF(AND($H59&lt;=Config!$C$19,$I59&lt;=Config!$C$17),4,IF(OR($H59&lt;=Config!$C$19*2,$I59&lt;=Config!$C$17*2),3,IF(OR($H59&lt;=Config!$C$19*3,$I59&lt;=Config!$C$17*3),2,1)))),"")</f>
        <v/>
      </c>
      <c r="AG59" s="48" t="str">
        <f t="shared" si="1"/>
        <v/>
      </c>
      <c r="AH59" s="48" t="str">
        <f t="shared" si="2"/>
        <v/>
      </c>
      <c r="AI59" s="50" t="str">
        <f>IFERROR(IF(COUNTA($AE59:$AH59)&lt;3,"",($AE59*Config!$C$8 + $AF59*Config!$C$9 + $AG59*Config!$C$10 + $AH59*Config!$C$11) / (Config!$C$8+Config!$C$9+Config!$C$10+Config!$C$11)),"")</f>
        <v/>
      </c>
      <c r="AJ59" s="46" t="str">
        <f t="shared" si="3"/>
        <v/>
      </c>
      <c r="AK59" s="52" t="str">
        <f t="shared" si="4"/>
        <v/>
      </c>
    </row>
    <row r="60" spans="1:37" ht="17.100000000000001" customHeight="1" x14ac:dyDescent="0.25">
      <c r="A60" s="53"/>
      <c r="B60" s="54"/>
      <c r="C60" s="54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5"/>
      <c r="Q60" s="53"/>
      <c r="R60" s="54"/>
      <c r="S60" s="53"/>
      <c r="T60" s="53"/>
      <c r="U60" s="53"/>
      <c r="V60" s="53"/>
      <c r="W60" s="53"/>
      <c r="X60" s="53"/>
      <c r="Y60" s="53"/>
      <c r="Z60" s="53"/>
      <c r="AA60" s="53"/>
      <c r="AB60" s="50" t="str">
        <f t="shared" si="0"/>
        <v/>
      </c>
      <c r="AC60" s="39" t="str">
        <f>IF(OR($F60&lt;=0,$G60&lt;=0),"",IF(AsOfDate-$G60&lt;=$F60*SlackFactor,"Yes","No"))</f>
        <v/>
      </c>
      <c r="AD60" s="46" t="str">
        <f t="shared" si="5"/>
        <v/>
      </c>
      <c r="AE60" s="48" t="str">
        <f>IF(OR($E60="",$AD60=""),"",
 IF($E60=$AD60,5,
  IF(SUMIFS(Config!$J:$J,Config!$H:$H,$E60,Config!$I:$I,$AD60)&gt;0,4,
   IF(IFERROR(VLOOKUP($E60,ApproachFamilyTable,2,FALSE),"")=
      IFERROR(VLOOKUP($AD60,ApproachFamilyTable,2,FALSE),""),3,
    IF(AND($D60&gt;=4,$E60="Corrective Maintenance"),1,2)))))</f>
        <v/>
      </c>
      <c r="AF60" s="48" t="str">
        <f>IF(AND($H60&lt;&gt;"",$I60&lt;&gt;""),IF(AND($H60&lt;=Config!$C$18,$I60&lt;=Config!$C$16),5,IF(AND($H60&lt;=Config!$C$19,$I60&lt;=Config!$C$17),4,IF(OR($H60&lt;=Config!$C$19*2,$I60&lt;=Config!$C$17*2),3,IF(OR($H60&lt;=Config!$C$19*3,$I60&lt;=Config!$C$17*3),2,1)))),"")</f>
        <v/>
      </c>
      <c r="AG60" s="48" t="str">
        <f t="shared" si="1"/>
        <v/>
      </c>
      <c r="AH60" s="48" t="str">
        <f t="shared" si="2"/>
        <v/>
      </c>
      <c r="AI60" s="50" t="str">
        <f>IFERROR(IF(COUNTA($AE60:$AH60)&lt;3,"",($AE60*Config!$C$8 + $AF60*Config!$C$9 + $AG60*Config!$C$10 + $AH60*Config!$C$11) / (Config!$C$8+Config!$C$9+Config!$C$10+Config!$C$11)),"")</f>
        <v/>
      </c>
      <c r="AJ60" s="46" t="str">
        <f t="shared" si="3"/>
        <v/>
      </c>
      <c r="AK60" s="52" t="str">
        <f t="shared" si="4"/>
        <v/>
      </c>
    </row>
    <row r="61" spans="1:37" ht="17.100000000000001" customHeight="1" x14ac:dyDescent="0.25">
      <c r="A61" s="53"/>
      <c r="B61" s="54"/>
      <c r="C61" s="54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5"/>
      <c r="Q61" s="53"/>
      <c r="R61" s="54"/>
      <c r="S61" s="53"/>
      <c r="T61" s="53"/>
      <c r="U61" s="53"/>
      <c r="V61" s="53"/>
      <c r="W61" s="53"/>
      <c r="X61" s="53"/>
      <c r="Y61" s="53"/>
      <c r="Z61" s="53"/>
      <c r="AA61" s="53"/>
      <c r="AB61" s="50" t="str">
        <f t="shared" si="0"/>
        <v/>
      </c>
      <c r="AC61" s="39" t="str">
        <f>IF(OR($F61&lt;=0,$G61&lt;=0),"",IF(AsOfDate-$G61&lt;=$F61*SlackFactor,"Yes","No"))</f>
        <v/>
      </c>
      <c r="AD61" s="46" t="str">
        <f t="shared" si="5"/>
        <v/>
      </c>
      <c r="AE61" s="48" t="str">
        <f>IF(OR($E61="",$AD61=""),"",
 IF($E61=$AD61,5,
  IF(SUMIFS(Config!$J:$J,Config!$H:$H,$E61,Config!$I:$I,$AD61)&gt;0,4,
   IF(IFERROR(VLOOKUP($E61,ApproachFamilyTable,2,FALSE),"")=
      IFERROR(VLOOKUP($AD61,ApproachFamilyTable,2,FALSE),""),3,
    IF(AND($D61&gt;=4,$E61="Corrective Maintenance"),1,2)))))</f>
        <v/>
      </c>
      <c r="AF61" s="48" t="str">
        <f>IF(AND($H61&lt;&gt;"",$I61&lt;&gt;""),IF(AND($H61&lt;=Config!$C$18,$I61&lt;=Config!$C$16),5,IF(AND($H61&lt;=Config!$C$19,$I61&lt;=Config!$C$17),4,IF(OR($H61&lt;=Config!$C$19*2,$I61&lt;=Config!$C$17*2),3,IF(OR($H61&lt;=Config!$C$19*3,$I61&lt;=Config!$C$17*3),2,1)))),"")</f>
        <v/>
      </c>
      <c r="AG61" s="48" t="str">
        <f t="shared" si="1"/>
        <v/>
      </c>
      <c r="AH61" s="48" t="str">
        <f t="shared" si="2"/>
        <v/>
      </c>
      <c r="AI61" s="50" t="str">
        <f>IFERROR(IF(COUNTA($AE61:$AH61)&lt;3,"",($AE61*Config!$C$8 + $AF61*Config!$C$9 + $AG61*Config!$C$10 + $AH61*Config!$C$11) / (Config!$C$8+Config!$C$9+Config!$C$10+Config!$C$11)),"")</f>
        <v/>
      </c>
      <c r="AJ61" s="46" t="str">
        <f t="shared" si="3"/>
        <v/>
      </c>
      <c r="AK61" s="52" t="str">
        <f t="shared" si="4"/>
        <v/>
      </c>
    </row>
    <row r="62" spans="1:37" ht="17.100000000000001" customHeight="1" x14ac:dyDescent="0.25">
      <c r="A62" s="53"/>
      <c r="B62" s="54"/>
      <c r="C62" s="54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5"/>
      <c r="Q62" s="53"/>
      <c r="R62" s="54"/>
      <c r="S62" s="53"/>
      <c r="T62" s="53"/>
      <c r="U62" s="53"/>
      <c r="V62" s="53"/>
      <c r="W62" s="53"/>
      <c r="X62" s="53"/>
      <c r="Y62" s="53"/>
      <c r="Z62" s="53"/>
      <c r="AA62" s="53"/>
      <c r="AB62" s="50" t="str">
        <f t="shared" si="0"/>
        <v/>
      </c>
      <c r="AC62" s="39" t="str">
        <f>IF(OR($F62&lt;=0,$G62&lt;=0),"",IF(AsOfDate-$G62&lt;=$F62*SlackFactor,"Yes","No"))</f>
        <v/>
      </c>
      <c r="AD62" s="46" t="str">
        <f t="shared" si="5"/>
        <v/>
      </c>
      <c r="AE62" s="48" t="str">
        <f>IF(OR($E62="",$AD62=""),"",
 IF($E62=$AD62,5,
  IF(SUMIFS(Config!$J:$J,Config!$H:$H,$E62,Config!$I:$I,$AD62)&gt;0,4,
   IF(IFERROR(VLOOKUP($E62,ApproachFamilyTable,2,FALSE),"")=
      IFERROR(VLOOKUP($AD62,ApproachFamilyTable,2,FALSE),""),3,
    IF(AND($D62&gt;=4,$E62="Corrective Maintenance"),1,2)))))</f>
        <v/>
      </c>
      <c r="AF62" s="48" t="str">
        <f>IF(AND($H62&lt;&gt;"",$I62&lt;&gt;""),IF(AND($H62&lt;=Config!$C$18,$I62&lt;=Config!$C$16),5,IF(AND($H62&lt;=Config!$C$19,$I62&lt;=Config!$C$17),4,IF(OR($H62&lt;=Config!$C$19*2,$I62&lt;=Config!$C$17*2),3,IF(OR($H62&lt;=Config!$C$19*3,$I62&lt;=Config!$C$17*3),2,1)))),"")</f>
        <v/>
      </c>
      <c r="AG62" s="48" t="str">
        <f t="shared" si="1"/>
        <v/>
      </c>
      <c r="AH62" s="48" t="str">
        <f t="shared" si="2"/>
        <v/>
      </c>
      <c r="AI62" s="50" t="str">
        <f>IFERROR(IF(COUNTA($AE62:$AH62)&lt;3,"",($AE62*Config!$C$8 + $AF62*Config!$C$9 + $AG62*Config!$C$10 + $AH62*Config!$C$11) / (Config!$C$8+Config!$C$9+Config!$C$10+Config!$C$11)),"")</f>
        <v/>
      </c>
      <c r="AJ62" s="46" t="str">
        <f t="shared" si="3"/>
        <v/>
      </c>
      <c r="AK62" s="52" t="str">
        <f t="shared" si="4"/>
        <v/>
      </c>
    </row>
    <row r="63" spans="1:37" ht="17.100000000000001" customHeight="1" x14ac:dyDescent="0.25">
      <c r="A63" s="53"/>
      <c r="B63" s="54"/>
      <c r="C63" s="54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5"/>
      <c r="Q63" s="53"/>
      <c r="R63" s="54"/>
      <c r="S63" s="53"/>
      <c r="T63" s="53"/>
      <c r="U63" s="53"/>
      <c r="V63" s="53"/>
      <c r="W63" s="53"/>
      <c r="X63" s="53"/>
      <c r="Y63" s="53"/>
      <c r="Z63" s="53"/>
      <c r="AA63" s="53"/>
      <c r="AB63" s="50" t="str">
        <f t="shared" si="0"/>
        <v/>
      </c>
      <c r="AC63" s="39" t="str">
        <f>IF(OR($F63&lt;=0,$G63&lt;=0),"",IF(AsOfDate-$G63&lt;=$F63*SlackFactor,"Yes","No"))</f>
        <v/>
      </c>
      <c r="AD63" s="46" t="str">
        <f t="shared" si="5"/>
        <v/>
      </c>
      <c r="AE63" s="48" t="str">
        <f>IF(OR($E63="",$AD63=""),"",
 IF($E63=$AD63,5,
  IF(SUMIFS(Config!$J:$J,Config!$H:$H,$E63,Config!$I:$I,$AD63)&gt;0,4,
   IF(IFERROR(VLOOKUP($E63,ApproachFamilyTable,2,FALSE),"")=
      IFERROR(VLOOKUP($AD63,ApproachFamilyTable,2,FALSE),""),3,
    IF(AND($D63&gt;=4,$E63="Corrective Maintenance"),1,2)))))</f>
        <v/>
      </c>
      <c r="AF63" s="48" t="str">
        <f>IF(AND($H63&lt;&gt;"",$I63&lt;&gt;""),IF(AND($H63&lt;=Config!$C$18,$I63&lt;=Config!$C$16),5,IF(AND($H63&lt;=Config!$C$19,$I63&lt;=Config!$C$17),4,IF(OR($H63&lt;=Config!$C$19*2,$I63&lt;=Config!$C$17*2),3,IF(OR($H63&lt;=Config!$C$19*3,$I63&lt;=Config!$C$17*3),2,1)))),"")</f>
        <v/>
      </c>
      <c r="AG63" s="48" t="str">
        <f t="shared" si="1"/>
        <v/>
      </c>
      <c r="AH63" s="48" t="str">
        <f t="shared" si="2"/>
        <v/>
      </c>
      <c r="AI63" s="50" t="str">
        <f>IFERROR(IF(COUNTA($AE63:$AH63)&lt;3,"",($AE63*Config!$C$8 + $AF63*Config!$C$9 + $AG63*Config!$C$10 + $AH63*Config!$C$11) / (Config!$C$8+Config!$C$9+Config!$C$10+Config!$C$11)),"")</f>
        <v/>
      </c>
      <c r="AJ63" s="46" t="str">
        <f t="shared" si="3"/>
        <v/>
      </c>
      <c r="AK63" s="52" t="str">
        <f t="shared" si="4"/>
        <v/>
      </c>
    </row>
    <row r="64" spans="1:37" ht="17.100000000000001" customHeight="1" x14ac:dyDescent="0.25">
      <c r="A64" s="53"/>
      <c r="B64" s="54"/>
      <c r="C64" s="54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5"/>
      <c r="Q64" s="53"/>
      <c r="R64" s="54"/>
      <c r="S64" s="53"/>
      <c r="T64" s="53"/>
      <c r="U64" s="53"/>
      <c r="V64" s="53"/>
      <c r="W64" s="53"/>
      <c r="X64" s="53"/>
      <c r="Y64" s="53"/>
      <c r="Z64" s="53"/>
      <c r="AA64" s="53"/>
      <c r="AB64" s="50" t="str">
        <f t="shared" si="0"/>
        <v/>
      </c>
      <c r="AC64" s="39" t="str">
        <f>IF(OR($F64&lt;=0,$G64&lt;=0),"",IF(AsOfDate-$G64&lt;=$F64*SlackFactor,"Yes","No"))</f>
        <v/>
      </c>
      <c r="AD64" s="46" t="str">
        <f t="shared" si="5"/>
        <v/>
      </c>
      <c r="AE64" s="48" t="str">
        <f>IF(OR($E64="",$AD64=""),"",
 IF($E64=$AD64,5,
  IF(SUMIFS(Config!$J:$J,Config!$H:$H,$E64,Config!$I:$I,$AD64)&gt;0,4,
   IF(IFERROR(VLOOKUP($E64,ApproachFamilyTable,2,FALSE),"")=
      IFERROR(VLOOKUP($AD64,ApproachFamilyTable,2,FALSE),""),3,
    IF(AND($D64&gt;=4,$E64="Corrective Maintenance"),1,2)))))</f>
        <v/>
      </c>
      <c r="AF64" s="48" t="str">
        <f>IF(AND($H64&lt;&gt;"",$I64&lt;&gt;""),IF(AND($H64&lt;=Config!$C$18,$I64&lt;=Config!$C$16),5,IF(AND($H64&lt;=Config!$C$19,$I64&lt;=Config!$C$17),4,IF(OR($H64&lt;=Config!$C$19*2,$I64&lt;=Config!$C$17*2),3,IF(OR($H64&lt;=Config!$C$19*3,$I64&lt;=Config!$C$17*3),2,1)))),"")</f>
        <v/>
      </c>
      <c r="AG64" s="48" t="str">
        <f t="shared" si="1"/>
        <v/>
      </c>
      <c r="AH64" s="48" t="str">
        <f t="shared" si="2"/>
        <v/>
      </c>
      <c r="AI64" s="50" t="str">
        <f>IFERROR(IF(COUNTA($AE64:$AH64)&lt;3,"",($AE64*Config!$C$8 + $AF64*Config!$C$9 + $AG64*Config!$C$10 + $AH64*Config!$C$11) / (Config!$C$8+Config!$C$9+Config!$C$10+Config!$C$11)),"")</f>
        <v/>
      </c>
      <c r="AJ64" s="46" t="str">
        <f t="shared" si="3"/>
        <v/>
      </c>
      <c r="AK64" s="52" t="str">
        <f t="shared" si="4"/>
        <v/>
      </c>
    </row>
    <row r="65" spans="1:37" ht="17.100000000000001" customHeight="1" x14ac:dyDescent="0.25">
      <c r="A65" s="53"/>
      <c r="B65" s="54"/>
      <c r="C65" s="54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5"/>
      <c r="Q65" s="53"/>
      <c r="R65" s="54"/>
      <c r="S65" s="53"/>
      <c r="T65" s="53"/>
      <c r="U65" s="53"/>
      <c r="V65" s="53"/>
      <c r="W65" s="53"/>
      <c r="X65" s="53"/>
      <c r="Y65" s="53"/>
      <c r="Z65" s="53"/>
      <c r="AA65" s="53"/>
      <c r="AB65" s="50" t="str">
        <f t="shared" si="0"/>
        <v/>
      </c>
      <c r="AC65" s="39" t="str">
        <f>IF(OR($F65&lt;=0,$G65&lt;=0),"",IF(AsOfDate-$G65&lt;=$F65*SlackFactor,"Yes","No"))</f>
        <v/>
      </c>
      <c r="AD65" s="46" t="str">
        <f t="shared" si="5"/>
        <v/>
      </c>
      <c r="AE65" s="48" t="str">
        <f>IF(OR($E65="",$AD65=""),"",
 IF($E65=$AD65,5,
  IF(SUMIFS(Config!$J:$J,Config!$H:$H,$E65,Config!$I:$I,$AD65)&gt;0,4,
   IF(IFERROR(VLOOKUP($E65,ApproachFamilyTable,2,FALSE),"")=
      IFERROR(VLOOKUP($AD65,ApproachFamilyTable,2,FALSE),""),3,
    IF(AND($D65&gt;=4,$E65="Corrective Maintenance"),1,2)))))</f>
        <v/>
      </c>
      <c r="AF65" s="48" t="str">
        <f>IF(AND($H65&lt;&gt;"",$I65&lt;&gt;""),IF(AND($H65&lt;=Config!$C$18,$I65&lt;=Config!$C$16),5,IF(AND($H65&lt;=Config!$C$19,$I65&lt;=Config!$C$17),4,IF(OR($H65&lt;=Config!$C$19*2,$I65&lt;=Config!$C$17*2),3,IF(OR($H65&lt;=Config!$C$19*3,$I65&lt;=Config!$C$17*3),2,1)))),"")</f>
        <v/>
      </c>
      <c r="AG65" s="48" t="str">
        <f t="shared" si="1"/>
        <v/>
      </c>
      <c r="AH65" s="48" t="str">
        <f t="shared" si="2"/>
        <v/>
      </c>
      <c r="AI65" s="50" t="str">
        <f>IFERROR(IF(COUNTA($AE65:$AH65)&lt;3,"",($AE65*Config!$C$8 + $AF65*Config!$C$9 + $AG65*Config!$C$10 + $AH65*Config!$C$11) / (Config!$C$8+Config!$C$9+Config!$C$10+Config!$C$11)),"")</f>
        <v/>
      </c>
      <c r="AJ65" s="46" t="str">
        <f t="shared" si="3"/>
        <v/>
      </c>
      <c r="AK65" s="52" t="str">
        <f t="shared" si="4"/>
        <v/>
      </c>
    </row>
    <row r="66" spans="1:37" ht="17.100000000000001" customHeight="1" x14ac:dyDescent="0.25">
      <c r="A66" s="53"/>
      <c r="B66" s="54"/>
      <c r="C66" s="54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5"/>
      <c r="Q66" s="53"/>
      <c r="R66" s="54"/>
      <c r="S66" s="53"/>
      <c r="T66" s="53"/>
      <c r="U66" s="53"/>
      <c r="V66" s="53"/>
      <c r="W66" s="53"/>
      <c r="X66" s="53"/>
      <c r="Y66" s="53"/>
      <c r="Z66" s="53"/>
      <c r="AA66" s="53"/>
      <c r="AB66" s="50" t="str">
        <f t="shared" si="0"/>
        <v/>
      </c>
      <c r="AC66" s="39" t="str">
        <f>IF(OR($F66&lt;=0,$G66&lt;=0),"",IF(AsOfDate-$G66&lt;=$F66*SlackFactor,"Yes","No"))</f>
        <v/>
      </c>
      <c r="AD66" s="46" t="str">
        <f t="shared" si="5"/>
        <v/>
      </c>
      <c r="AE66" s="48" t="str">
        <f>IF(OR($E66="",$AD66=""),"",
 IF($E66=$AD66,5,
  IF(SUMIFS(Config!$J:$J,Config!$H:$H,$E66,Config!$I:$I,$AD66)&gt;0,4,
   IF(IFERROR(VLOOKUP($E66,ApproachFamilyTable,2,FALSE),"")=
      IFERROR(VLOOKUP($AD66,ApproachFamilyTable,2,FALSE),""),3,
    IF(AND($D66&gt;=4,$E66="Corrective Maintenance"),1,2)))))</f>
        <v/>
      </c>
      <c r="AF66" s="48" t="str">
        <f>IF(AND($H66&lt;&gt;"",$I66&lt;&gt;""),IF(AND($H66&lt;=Config!$C$18,$I66&lt;=Config!$C$16),5,IF(AND($H66&lt;=Config!$C$19,$I66&lt;=Config!$C$17),4,IF(OR($H66&lt;=Config!$C$19*2,$I66&lt;=Config!$C$17*2),3,IF(OR($H66&lt;=Config!$C$19*3,$I66&lt;=Config!$C$17*3),2,1)))),"")</f>
        <v/>
      </c>
      <c r="AG66" s="48" t="str">
        <f t="shared" si="1"/>
        <v/>
      </c>
      <c r="AH66" s="48" t="str">
        <f t="shared" si="2"/>
        <v/>
      </c>
      <c r="AI66" s="50" t="str">
        <f>IFERROR(IF(COUNTA($AE66:$AH66)&lt;3,"",($AE66*Config!$C$8 + $AF66*Config!$C$9 + $AG66*Config!$C$10 + $AH66*Config!$C$11) / (Config!$C$8+Config!$C$9+Config!$C$10+Config!$C$11)),"")</f>
        <v/>
      </c>
      <c r="AJ66" s="46" t="str">
        <f t="shared" si="3"/>
        <v/>
      </c>
      <c r="AK66" s="52" t="str">
        <f t="shared" si="4"/>
        <v/>
      </c>
    </row>
    <row r="67" spans="1:37" ht="17.100000000000001" customHeight="1" x14ac:dyDescent="0.25">
      <c r="A67" s="53"/>
      <c r="B67" s="54"/>
      <c r="C67" s="54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5"/>
      <c r="Q67" s="53"/>
      <c r="R67" s="54"/>
      <c r="S67" s="53"/>
      <c r="T67" s="53"/>
      <c r="U67" s="53"/>
      <c r="V67" s="53"/>
      <c r="W67" s="53"/>
      <c r="X67" s="53"/>
      <c r="Y67" s="53"/>
      <c r="Z67" s="53"/>
      <c r="AA67" s="53"/>
      <c r="AB67" s="50" t="str">
        <f t="shared" ref="AB67:AB130" si="6">IF($K67&gt;0,$J67/$K67,"")</f>
        <v/>
      </c>
      <c r="AC67" s="39" t="str">
        <f>IF(OR($F67&lt;=0,$G67&lt;=0),"",IF(AsOfDate-$G67&lt;=$F67*SlackFactor,"Yes","No"))</f>
        <v/>
      </c>
      <c r="AD67" s="46" t="str">
        <f t="shared" si="5"/>
        <v/>
      </c>
      <c r="AE67" s="48" t="str">
        <f>IF(OR($E67="",$AD67=""),"",
 IF($E67=$AD67,5,
  IF(SUMIFS(Config!$J:$J,Config!$H:$H,$E67,Config!$I:$I,$AD67)&gt;0,4,
   IF(IFERROR(VLOOKUP($E67,ApproachFamilyTable,2,FALSE),"")=
      IFERROR(VLOOKUP($AD67,ApproachFamilyTable,2,FALSE),""),3,
    IF(AND($D67&gt;=4,$E67="Corrective Maintenance"),1,2)))))</f>
        <v/>
      </c>
      <c r="AF67" s="48" t="str">
        <f>IF(AND($H67&lt;&gt;"",$I67&lt;&gt;""),IF(AND($H67&lt;=Config!$C$18,$I67&lt;=Config!$C$16),5,IF(AND($H67&lt;=Config!$C$19,$I67&lt;=Config!$C$17),4,IF(OR($H67&lt;=Config!$C$19*2,$I67&lt;=Config!$C$17*2),3,IF(OR($H67&lt;=Config!$C$19*3,$I67&lt;=Config!$C$17*3),2,1)))),"")</f>
        <v/>
      </c>
      <c r="AG67" s="48" t="str">
        <f t="shared" ref="AG67:AG130" si="7">IF($AC67="","",IF($AC67="Yes",IF(AND($L67="Yes",$M67="Yes"),5,IF(OR($L67="Yes",$M67="Yes"),4,3)),IF(OR($L67="Yes",$M67="Yes"),2,1)))</f>
        <v/>
      </c>
      <c r="AH67" s="48" t="str">
        <f t="shared" ref="AH67:AH130" si="8">IF($N67="","",IF($N67="Yes",5,IF($N67="Partial",3,1)))</f>
        <v/>
      </c>
      <c r="AI67" s="50" t="str">
        <f>IFERROR(IF(COUNTA($AE67:$AH67)&lt;3,"",($AE67*Config!$C$8 + $AF67*Config!$C$9 + $AG67*Config!$C$10 + $AH67*Config!$C$11) / (Config!$C$8+Config!$C$9+Config!$C$10+Config!$C$11)),"")</f>
        <v/>
      </c>
      <c r="AJ67" s="46" t="str">
        <f t="shared" ref="AJ67:AJ130" si="9">IF($AI67="","",IF($AI67&gt;=4.2,"Green",IF($AI67&gt;=3,"Amber","Red")))</f>
        <v/>
      </c>
      <c r="AK67" s="52" t="str">
        <f t="shared" ref="AK67:AK130" si="10">IF($AI67="","",IF($E67&lt;&gt;$AD67,"Align to: "&amp;$AD67,IF(MIN($AE67,$AF67,$AG67,$AH67)=$AF67,"Reduce failures/downtime — review causes &amp; PM tasks",IF(MIN($AE67,$AF67,$AG67,$AH67)=$AG67,"Restore PM compliance &amp; standard tasks/AM",IF(MIN($AE67,$AF67,$AG67,$AH67)=$AH67,"Improve spare coverage","Confirm approach &amp; monitor")))))</f>
        <v/>
      </c>
    </row>
    <row r="68" spans="1:37" ht="17.100000000000001" customHeight="1" x14ac:dyDescent="0.25">
      <c r="A68" s="53"/>
      <c r="B68" s="54"/>
      <c r="C68" s="54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5"/>
      <c r="Q68" s="53"/>
      <c r="R68" s="54"/>
      <c r="S68" s="53"/>
      <c r="T68" s="53"/>
      <c r="U68" s="53"/>
      <c r="V68" s="53"/>
      <c r="W68" s="53"/>
      <c r="X68" s="53"/>
      <c r="Y68" s="53"/>
      <c r="Z68" s="53"/>
      <c r="AA68" s="53"/>
      <c r="AB68" s="50" t="str">
        <f t="shared" si="6"/>
        <v/>
      </c>
      <c r="AC68" s="39" t="str">
        <f>IF(OR($F68&lt;=0,$G68&lt;=0),"",IF(AsOfDate-$G68&lt;=$F68*SlackFactor,"Yes","No"))</f>
        <v/>
      </c>
      <c r="AD68" s="46" t="str">
        <f t="shared" ref="AD68:AD131" si="11">IF(COUNTA($S68:$AA68)=0,"",
 IF($S68="Yes","Risk-Based Maintenance",
 IF($T68="No",
    IF($W68="Yes","Corrective Maintenance",IF($X68="Yes","Autonomous Maintenance","Preventive Maintenance")),
    IF($U68="No","Reliability-Centered Maintenance",
       IF($V68="Yes","Predetermined Maintenance",
          IF($Z68="No","Condition-Based Maintenance",
             IF($Y68="Yes","Remote Maintenance",IF($AA68="Yes","Prescriptive Maintenance","Predictive Maintenance"))))))))</f>
        <v/>
      </c>
      <c r="AE68" s="48" t="str">
        <f>IF(OR($E68="",$AD68=""),"",
 IF($E68=$AD68,5,
  IF(SUMIFS(Config!$J:$J,Config!$H:$H,$E68,Config!$I:$I,$AD68)&gt;0,4,
   IF(IFERROR(VLOOKUP($E68,ApproachFamilyTable,2,FALSE),"")=
      IFERROR(VLOOKUP($AD68,ApproachFamilyTable,2,FALSE),""),3,
    IF(AND($D68&gt;=4,$E68="Corrective Maintenance"),1,2)))))</f>
        <v/>
      </c>
      <c r="AF68" s="48" t="str">
        <f>IF(AND($H68&lt;&gt;"",$I68&lt;&gt;""),IF(AND($H68&lt;=Config!$C$18,$I68&lt;=Config!$C$16),5,IF(AND($H68&lt;=Config!$C$19,$I68&lt;=Config!$C$17),4,IF(OR($H68&lt;=Config!$C$19*2,$I68&lt;=Config!$C$17*2),3,IF(OR($H68&lt;=Config!$C$19*3,$I68&lt;=Config!$C$17*3),2,1)))),"")</f>
        <v/>
      </c>
      <c r="AG68" s="48" t="str">
        <f t="shared" si="7"/>
        <v/>
      </c>
      <c r="AH68" s="48" t="str">
        <f t="shared" si="8"/>
        <v/>
      </c>
      <c r="AI68" s="50" t="str">
        <f>IFERROR(IF(COUNTA($AE68:$AH68)&lt;3,"",($AE68*Config!$C$8 + $AF68*Config!$C$9 + $AG68*Config!$C$10 + $AH68*Config!$C$11) / (Config!$C$8+Config!$C$9+Config!$C$10+Config!$C$11)),"")</f>
        <v/>
      </c>
      <c r="AJ68" s="46" t="str">
        <f t="shared" si="9"/>
        <v/>
      </c>
      <c r="AK68" s="52" t="str">
        <f t="shared" si="10"/>
        <v/>
      </c>
    </row>
    <row r="69" spans="1:37" ht="17.100000000000001" customHeight="1" x14ac:dyDescent="0.25">
      <c r="A69" s="53"/>
      <c r="B69" s="54"/>
      <c r="C69" s="54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5"/>
      <c r="Q69" s="53"/>
      <c r="R69" s="54"/>
      <c r="S69" s="53"/>
      <c r="T69" s="53"/>
      <c r="U69" s="53"/>
      <c r="V69" s="53"/>
      <c r="W69" s="53"/>
      <c r="X69" s="53"/>
      <c r="Y69" s="53"/>
      <c r="Z69" s="53"/>
      <c r="AA69" s="53"/>
      <c r="AB69" s="50" t="str">
        <f t="shared" si="6"/>
        <v/>
      </c>
      <c r="AC69" s="39" t="str">
        <f>IF(OR($F69&lt;=0,$G69&lt;=0),"",IF(AsOfDate-$G69&lt;=$F69*SlackFactor,"Yes","No"))</f>
        <v/>
      </c>
      <c r="AD69" s="46" t="str">
        <f t="shared" si="11"/>
        <v/>
      </c>
      <c r="AE69" s="48" t="str">
        <f>IF(OR($E69="",$AD69=""),"",
 IF($E69=$AD69,5,
  IF(SUMIFS(Config!$J:$J,Config!$H:$H,$E69,Config!$I:$I,$AD69)&gt;0,4,
   IF(IFERROR(VLOOKUP($E69,ApproachFamilyTable,2,FALSE),"")=
      IFERROR(VLOOKUP($AD69,ApproachFamilyTable,2,FALSE),""),3,
    IF(AND($D69&gt;=4,$E69="Corrective Maintenance"),1,2)))))</f>
        <v/>
      </c>
      <c r="AF69" s="48" t="str">
        <f>IF(AND($H69&lt;&gt;"",$I69&lt;&gt;""),IF(AND($H69&lt;=Config!$C$18,$I69&lt;=Config!$C$16),5,IF(AND($H69&lt;=Config!$C$19,$I69&lt;=Config!$C$17),4,IF(OR($H69&lt;=Config!$C$19*2,$I69&lt;=Config!$C$17*2),3,IF(OR($H69&lt;=Config!$C$19*3,$I69&lt;=Config!$C$17*3),2,1)))),"")</f>
        <v/>
      </c>
      <c r="AG69" s="48" t="str">
        <f t="shared" si="7"/>
        <v/>
      </c>
      <c r="AH69" s="48" t="str">
        <f t="shared" si="8"/>
        <v/>
      </c>
      <c r="AI69" s="50" t="str">
        <f>IFERROR(IF(COUNTA($AE69:$AH69)&lt;3,"",($AE69*Config!$C$8 + $AF69*Config!$C$9 + $AG69*Config!$C$10 + $AH69*Config!$C$11) / (Config!$C$8+Config!$C$9+Config!$C$10+Config!$C$11)),"")</f>
        <v/>
      </c>
      <c r="AJ69" s="46" t="str">
        <f t="shared" si="9"/>
        <v/>
      </c>
      <c r="AK69" s="52" t="str">
        <f t="shared" si="10"/>
        <v/>
      </c>
    </row>
    <row r="70" spans="1:37" ht="17.100000000000001" customHeight="1" x14ac:dyDescent="0.25">
      <c r="A70" s="53"/>
      <c r="B70" s="54"/>
      <c r="C70" s="54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5"/>
      <c r="Q70" s="53"/>
      <c r="R70" s="54"/>
      <c r="S70" s="53"/>
      <c r="T70" s="53"/>
      <c r="U70" s="53"/>
      <c r="V70" s="53"/>
      <c r="W70" s="53"/>
      <c r="X70" s="53"/>
      <c r="Y70" s="53"/>
      <c r="Z70" s="53"/>
      <c r="AA70" s="53"/>
      <c r="AB70" s="50" t="str">
        <f t="shared" si="6"/>
        <v/>
      </c>
      <c r="AC70" s="39" t="str">
        <f>IF(OR($F70&lt;=0,$G70&lt;=0),"",IF(AsOfDate-$G70&lt;=$F70*SlackFactor,"Yes","No"))</f>
        <v/>
      </c>
      <c r="AD70" s="46" t="str">
        <f t="shared" si="11"/>
        <v/>
      </c>
      <c r="AE70" s="48" t="str">
        <f>IF(OR($E70="",$AD70=""),"",
 IF($E70=$AD70,5,
  IF(SUMIFS(Config!$J:$J,Config!$H:$H,$E70,Config!$I:$I,$AD70)&gt;0,4,
   IF(IFERROR(VLOOKUP($E70,ApproachFamilyTable,2,FALSE),"")=
      IFERROR(VLOOKUP($AD70,ApproachFamilyTable,2,FALSE),""),3,
    IF(AND($D70&gt;=4,$E70="Corrective Maintenance"),1,2)))))</f>
        <v/>
      </c>
      <c r="AF70" s="48" t="str">
        <f>IF(AND($H70&lt;&gt;"",$I70&lt;&gt;""),IF(AND($H70&lt;=Config!$C$18,$I70&lt;=Config!$C$16),5,IF(AND($H70&lt;=Config!$C$19,$I70&lt;=Config!$C$17),4,IF(OR($H70&lt;=Config!$C$19*2,$I70&lt;=Config!$C$17*2),3,IF(OR($H70&lt;=Config!$C$19*3,$I70&lt;=Config!$C$17*3),2,1)))),"")</f>
        <v/>
      </c>
      <c r="AG70" s="48" t="str">
        <f t="shared" si="7"/>
        <v/>
      </c>
      <c r="AH70" s="48" t="str">
        <f t="shared" si="8"/>
        <v/>
      </c>
      <c r="AI70" s="50" t="str">
        <f>IFERROR(IF(COUNTA($AE70:$AH70)&lt;3,"",($AE70*Config!$C$8 + $AF70*Config!$C$9 + $AG70*Config!$C$10 + $AH70*Config!$C$11) / (Config!$C$8+Config!$C$9+Config!$C$10+Config!$C$11)),"")</f>
        <v/>
      </c>
      <c r="AJ70" s="46" t="str">
        <f t="shared" si="9"/>
        <v/>
      </c>
      <c r="AK70" s="52" t="str">
        <f t="shared" si="10"/>
        <v/>
      </c>
    </row>
    <row r="71" spans="1:37" ht="17.100000000000001" customHeight="1" x14ac:dyDescent="0.25">
      <c r="A71" s="53"/>
      <c r="B71" s="54"/>
      <c r="C71" s="54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5"/>
      <c r="Q71" s="53"/>
      <c r="R71" s="54"/>
      <c r="S71" s="53"/>
      <c r="T71" s="53"/>
      <c r="U71" s="53"/>
      <c r="V71" s="53"/>
      <c r="W71" s="53"/>
      <c r="X71" s="53"/>
      <c r="Y71" s="53"/>
      <c r="Z71" s="53"/>
      <c r="AA71" s="53"/>
      <c r="AB71" s="50" t="str">
        <f t="shared" si="6"/>
        <v/>
      </c>
      <c r="AC71" s="39" t="str">
        <f>IF(OR($F71&lt;=0,$G71&lt;=0),"",IF(AsOfDate-$G71&lt;=$F71*SlackFactor,"Yes","No"))</f>
        <v/>
      </c>
      <c r="AD71" s="46" t="str">
        <f t="shared" si="11"/>
        <v/>
      </c>
      <c r="AE71" s="48" t="str">
        <f>IF(OR($E71="",$AD71=""),"",
 IF($E71=$AD71,5,
  IF(SUMIFS(Config!$J:$J,Config!$H:$H,$E71,Config!$I:$I,$AD71)&gt;0,4,
   IF(IFERROR(VLOOKUP($E71,ApproachFamilyTable,2,FALSE),"")=
      IFERROR(VLOOKUP($AD71,ApproachFamilyTable,2,FALSE),""),3,
    IF(AND($D71&gt;=4,$E71="Corrective Maintenance"),1,2)))))</f>
        <v/>
      </c>
      <c r="AF71" s="48" t="str">
        <f>IF(AND($H71&lt;&gt;"",$I71&lt;&gt;""),IF(AND($H71&lt;=Config!$C$18,$I71&lt;=Config!$C$16),5,IF(AND($H71&lt;=Config!$C$19,$I71&lt;=Config!$C$17),4,IF(OR($H71&lt;=Config!$C$19*2,$I71&lt;=Config!$C$17*2),3,IF(OR($H71&lt;=Config!$C$19*3,$I71&lt;=Config!$C$17*3),2,1)))),"")</f>
        <v/>
      </c>
      <c r="AG71" s="48" t="str">
        <f t="shared" si="7"/>
        <v/>
      </c>
      <c r="AH71" s="48" t="str">
        <f t="shared" si="8"/>
        <v/>
      </c>
      <c r="AI71" s="50" t="str">
        <f>IFERROR(IF(COUNTA($AE71:$AH71)&lt;3,"",($AE71*Config!$C$8 + $AF71*Config!$C$9 + $AG71*Config!$C$10 + $AH71*Config!$C$11) / (Config!$C$8+Config!$C$9+Config!$C$10+Config!$C$11)),"")</f>
        <v/>
      </c>
      <c r="AJ71" s="46" t="str">
        <f t="shared" si="9"/>
        <v/>
      </c>
      <c r="AK71" s="52" t="str">
        <f t="shared" si="10"/>
        <v/>
      </c>
    </row>
    <row r="72" spans="1:37" ht="17.100000000000001" customHeight="1" x14ac:dyDescent="0.25">
      <c r="A72" s="53"/>
      <c r="B72" s="54"/>
      <c r="C72" s="54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5"/>
      <c r="Q72" s="53"/>
      <c r="R72" s="54"/>
      <c r="S72" s="53"/>
      <c r="T72" s="53"/>
      <c r="U72" s="53"/>
      <c r="V72" s="53"/>
      <c r="W72" s="53"/>
      <c r="X72" s="53"/>
      <c r="Y72" s="53"/>
      <c r="Z72" s="53"/>
      <c r="AA72" s="53"/>
      <c r="AB72" s="50" t="str">
        <f t="shared" si="6"/>
        <v/>
      </c>
      <c r="AC72" s="39" t="str">
        <f>IF(OR($F72&lt;=0,$G72&lt;=0),"",IF(AsOfDate-$G72&lt;=$F72*SlackFactor,"Yes","No"))</f>
        <v/>
      </c>
      <c r="AD72" s="46" t="str">
        <f t="shared" si="11"/>
        <v/>
      </c>
      <c r="AE72" s="48" t="str">
        <f>IF(OR($E72="",$AD72=""),"",
 IF($E72=$AD72,5,
  IF(SUMIFS(Config!$J:$J,Config!$H:$H,$E72,Config!$I:$I,$AD72)&gt;0,4,
   IF(IFERROR(VLOOKUP($E72,ApproachFamilyTable,2,FALSE),"")=
      IFERROR(VLOOKUP($AD72,ApproachFamilyTable,2,FALSE),""),3,
    IF(AND($D72&gt;=4,$E72="Corrective Maintenance"),1,2)))))</f>
        <v/>
      </c>
      <c r="AF72" s="48" t="str">
        <f>IF(AND($H72&lt;&gt;"",$I72&lt;&gt;""),IF(AND($H72&lt;=Config!$C$18,$I72&lt;=Config!$C$16),5,IF(AND($H72&lt;=Config!$C$19,$I72&lt;=Config!$C$17),4,IF(OR($H72&lt;=Config!$C$19*2,$I72&lt;=Config!$C$17*2),3,IF(OR($H72&lt;=Config!$C$19*3,$I72&lt;=Config!$C$17*3),2,1)))),"")</f>
        <v/>
      </c>
      <c r="AG72" s="48" t="str">
        <f t="shared" si="7"/>
        <v/>
      </c>
      <c r="AH72" s="48" t="str">
        <f t="shared" si="8"/>
        <v/>
      </c>
      <c r="AI72" s="50" t="str">
        <f>IFERROR(IF(COUNTA($AE72:$AH72)&lt;3,"",($AE72*Config!$C$8 + $AF72*Config!$C$9 + $AG72*Config!$C$10 + $AH72*Config!$C$11) / (Config!$C$8+Config!$C$9+Config!$C$10+Config!$C$11)),"")</f>
        <v/>
      </c>
      <c r="AJ72" s="46" t="str">
        <f t="shared" si="9"/>
        <v/>
      </c>
      <c r="AK72" s="52" t="str">
        <f t="shared" si="10"/>
        <v/>
      </c>
    </row>
    <row r="73" spans="1:37" ht="17.100000000000001" customHeight="1" x14ac:dyDescent="0.25">
      <c r="A73" s="53"/>
      <c r="B73" s="54"/>
      <c r="C73" s="54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5"/>
      <c r="Q73" s="53"/>
      <c r="R73" s="54"/>
      <c r="S73" s="53"/>
      <c r="T73" s="53"/>
      <c r="U73" s="53"/>
      <c r="V73" s="53"/>
      <c r="W73" s="53"/>
      <c r="X73" s="53"/>
      <c r="Y73" s="53"/>
      <c r="Z73" s="53"/>
      <c r="AA73" s="53"/>
      <c r="AB73" s="50" t="str">
        <f t="shared" si="6"/>
        <v/>
      </c>
      <c r="AC73" s="39" t="str">
        <f>IF(OR($F73&lt;=0,$G73&lt;=0),"",IF(AsOfDate-$G73&lt;=$F73*SlackFactor,"Yes","No"))</f>
        <v/>
      </c>
      <c r="AD73" s="46" t="str">
        <f t="shared" si="11"/>
        <v/>
      </c>
      <c r="AE73" s="48" t="str">
        <f>IF(OR($E73="",$AD73=""),"",
 IF($E73=$AD73,5,
  IF(SUMIFS(Config!$J:$J,Config!$H:$H,$E73,Config!$I:$I,$AD73)&gt;0,4,
   IF(IFERROR(VLOOKUP($E73,ApproachFamilyTable,2,FALSE),"")=
      IFERROR(VLOOKUP($AD73,ApproachFamilyTable,2,FALSE),""),3,
    IF(AND($D73&gt;=4,$E73="Corrective Maintenance"),1,2)))))</f>
        <v/>
      </c>
      <c r="AF73" s="48" t="str">
        <f>IF(AND($H73&lt;&gt;"",$I73&lt;&gt;""),IF(AND($H73&lt;=Config!$C$18,$I73&lt;=Config!$C$16),5,IF(AND($H73&lt;=Config!$C$19,$I73&lt;=Config!$C$17),4,IF(OR($H73&lt;=Config!$C$19*2,$I73&lt;=Config!$C$17*2),3,IF(OR($H73&lt;=Config!$C$19*3,$I73&lt;=Config!$C$17*3),2,1)))),"")</f>
        <v/>
      </c>
      <c r="AG73" s="48" t="str">
        <f t="shared" si="7"/>
        <v/>
      </c>
      <c r="AH73" s="48" t="str">
        <f t="shared" si="8"/>
        <v/>
      </c>
      <c r="AI73" s="50" t="str">
        <f>IFERROR(IF(COUNTA($AE73:$AH73)&lt;3,"",($AE73*Config!$C$8 + $AF73*Config!$C$9 + $AG73*Config!$C$10 + $AH73*Config!$C$11) / (Config!$C$8+Config!$C$9+Config!$C$10+Config!$C$11)),"")</f>
        <v/>
      </c>
      <c r="AJ73" s="46" t="str">
        <f t="shared" si="9"/>
        <v/>
      </c>
      <c r="AK73" s="52" t="str">
        <f t="shared" si="10"/>
        <v/>
      </c>
    </row>
    <row r="74" spans="1:37" ht="17.100000000000001" customHeight="1" x14ac:dyDescent="0.25">
      <c r="A74" s="53"/>
      <c r="B74" s="54"/>
      <c r="C74" s="54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5"/>
      <c r="Q74" s="53"/>
      <c r="R74" s="54"/>
      <c r="S74" s="53"/>
      <c r="T74" s="53"/>
      <c r="U74" s="53"/>
      <c r="V74" s="53"/>
      <c r="W74" s="53"/>
      <c r="X74" s="53"/>
      <c r="Y74" s="53"/>
      <c r="Z74" s="53"/>
      <c r="AA74" s="53"/>
      <c r="AB74" s="50" t="str">
        <f t="shared" si="6"/>
        <v/>
      </c>
      <c r="AC74" s="39" t="str">
        <f>IF(OR($F74&lt;=0,$G74&lt;=0),"",IF(AsOfDate-$G74&lt;=$F74*SlackFactor,"Yes","No"))</f>
        <v/>
      </c>
      <c r="AD74" s="46" t="str">
        <f t="shared" si="11"/>
        <v/>
      </c>
      <c r="AE74" s="48" t="str">
        <f>IF(OR($E74="",$AD74=""),"",
 IF($E74=$AD74,5,
  IF(SUMIFS(Config!$J:$J,Config!$H:$H,$E74,Config!$I:$I,$AD74)&gt;0,4,
   IF(IFERROR(VLOOKUP($E74,ApproachFamilyTable,2,FALSE),"")=
      IFERROR(VLOOKUP($AD74,ApproachFamilyTable,2,FALSE),""),3,
    IF(AND($D74&gt;=4,$E74="Corrective Maintenance"),1,2)))))</f>
        <v/>
      </c>
      <c r="AF74" s="48" t="str">
        <f>IF(AND($H74&lt;&gt;"",$I74&lt;&gt;""),IF(AND($H74&lt;=Config!$C$18,$I74&lt;=Config!$C$16),5,IF(AND($H74&lt;=Config!$C$19,$I74&lt;=Config!$C$17),4,IF(OR($H74&lt;=Config!$C$19*2,$I74&lt;=Config!$C$17*2),3,IF(OR($H74&lt;=Config!$C$19*3,$I74&lt;=Config!$C$17*3),2,1)))),"")</f>
        <v/>
      </c>
      <c r="AG74" s="48" t="str">
        <f t="shared" si="7"/>
        <v/>
      </c>
      <c r="AH74" s="48" t="str">
        <f t="shared" si="8"/>
        <v/>
      </c>
      <c r="AI74" s="50" t="str">
        <f>IFERROR(IF(COUNTA($AE74:$AH74)&lt;3,"",($AE74*Config!$C$8 + $AF74*Config!$C$9 + $AG74*Config!$C$10 + $AH74*Config!$C$11) / (Config!$C$8+Config!$C$9+Config!$C$10+Config!$C$11)),"")</f>
        <v/>
      </c>
      <c r="AJ74" s="46" t="str">
        <f t="shared" si="9"/>
        <v/>
      </c>
      <c r="AK74" s="52" t="str">
        <f t="shared" si="10"/>
        <v/>
      </c>
    </row>
    <row r="75" spans="1:37" ht="17.100000000000001" customHeight="1" x14ac:dyDescent="0.25">
      <c r="A75" s="53"/>
      <c r="B75" s="54"/>
      <c r="C75" s="54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5"/>
      <c r="Q75" s="53"/>
      <c r="R75" s="54"/>
      <c r="S75" s="53"/>
      <c r="T75" s="53"/>
      <c r="U75" s="53"/>
      <c r="V75" s="53"/>
      <c r="W75" s="53"/>
      <c r="X75" s="53"/>
      <c r="Y75" s="53"/>
      <c r="Z75" s="53"/>
      <c r="AA75" s="53"/>
      <c r="AB75" s="50" t="str">
        <f t="shared" si="6"/>
        <v/>
      </c>
      <c r="AC75" s="39" t="str">
        <f>IF(OR($F75&lt;=0,$G75&lt;=0),"",IF(AsOfDate-$G75&lt;=$F75*SlackFactor,"Yes","No"))</f>
        <v/>
      </c>
      <c r="AD75" s="46" t="str">
        <f t="shared" si="11"/>
        <v/>
      </c>
      <c r="AE75" s="48" t="str">
        <f>IF(OR($E75="",$AD75=""),"",
 IF($E75=$AD75,5,
  IF(SUMIFS(Config!$J:$J,Config!$H:$H,$E75,Config!$I:$I,$AD75)&gt;0,4,
   IF(IFERROR(VLOOKUP($E75,ApproachFamilyTable,2,FALSE),"")=
      IFERROR(VLOOKUP($AD75,ApproachFamilyTable,2,FALSE),""),3,
    IF(AND($D75&gt;=4,$E75="Corrective Maintenance"),1,2)))))</f>
        <v/>
      </c>
      <c r="AF75" s="48" t="str">
        <f>IF(AND($H75&lt;&gt;"",$I75&lt;&gt;""),IF(AND($H75&lt;=Config!$C$18,$I75&lt;=Config!$C$16),5,IF(AND($H75&lt;=Config!$C$19,$I75&lt;=Config!$C$17),4,IF(OR($H75&lt;=Config!$C$19*2,$I75&lt;=Config!$C$17*2),3,IF(OR($H75&lt;=Config!$C$19*3,$I75&lt;=Config!$C$17*3),2,1)))),"")</f>
        <v/>
      </c>
      <c r="AG75" s="48" t="str">
        <f t="shared" si="7"/>
        <v/>
      </c>
      <c r="AH75" s="48" t="str">
        <f t="shared" si="8"/>
        <v/>
      </c>
      <c r="AI75" s="50" t="str">
        <f>IFERROR(IF(COUNTA($AE75:$AH75)&lt;3,"",($AE75*Config!$C$8 + $AF75*Config!$C$9 + $AG75*Config!$C$10 + $AH75*Config!$C$11) / (Config!$C$8+Config!$C$9+Config!$C$10+Config!$C$11)),"")</f>
        <v/>
      </c>
      <c r="AJ75" s="46" t="str">
        <f t="shared" si="9"/>
        <v/>
      </c>
      <c r="AK75" s="52" t="str">
        <f t="shared" si="10"/>
        <v/>
      </c>
    </row>
    <row r="76" spans="1:37" ht="17.100000000000001" customHeight="1" x14ac:dyDescent="0.25">
      <c r="A76" s="53"/>
      <c r="B76" s="54"/>
      <c r="C76" s="54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5"/>
      <c r="Q76" s="53"/>
      <c r="R76" s="54"/>
      <c r="S76" s="53"/>
      <c r="T76" s="53"/>
      <c r="U76" s="53"/>
      <c r="V76" s="53"/>
      <c r="W76" s="53"/>
      <c r="X76" s="53"/>
      <c r="Y76" s="53"/>
      <c r="Z76" s="53"/>
      <c r="AA76" s="53"/>
      <c r="AB76" s="50" t="str">
        <f t="shared" si="6"/>
        <v/>
      </c>
      <c r="AC76" s="39" t="str">
        <f>IF(OR($F76&lt;=0,$G76&lt;=0),"",IF(AsOfDate-$G76&lt;=$F76*SlackFactor,"Yes","No"))</f>
        <v/>
      </c>
      <c r="AD76" s="46" t="str">
        <f t="shared" si="11"/>
        <v/>
      </c>
      <c r="AE76" s="48" t="str">
        <f>IF(OR($E76="",$AD76=""),"",
 IF($E76=$AD76,5,
  IF(SUMIFS(Config!$J:$J,Config!$H:$H,$E76,Config!$I:$I,$AD76)&gt;0,4,
   IF(IFERROR(VLOOKUP($E76,ApproachFamilyTable,2,FALSE),"")=
      IFERROR(VLOOKUP($AD76,ApproachFamilyTable,2,FALSE),""),3,
    IF(AND($D76&gt;=4,$E76="Corrective Maintenance"),1,2)))))</f>
        <v/>
      </c>
      <c r="AF76" s="48" t="str">
        <f>IF(AND($H76&lt;&gt;"",$I76&lt;&gt;""),IF(AND($H76&lt;=Config!$C$18,$I76&lt;=Config!$C$16),5,IF(AND($H76&lt;=Config!$C$19,$I76&lt;=Config!$C$17),4,IF(OR($H76&lt;=Config!$C$19*2,$I76&lt;=Config!$C$17*2),3,IF(OR($H76&lt;=Config!$C$19*3,$I76&lt;=Config!$C$17*3),2,1)))),"")</f>
        <v/>
      </c>
      <c r="AG76" s="48" t="str">
        <f t="shared" si="7"/>
        <v/>
      </c>
      <c r="AH76" s="48" t="str">
        <f t="shared" si="8"/>
        <v/>
      </c>
      <c r="AI76" s="50" t="str">
        <f>IFERROR(IF(COUNTA($AE76:$AH76)&lt;3,"",($AE76*Config!$C$8 + $AF76*Config!$C$9 + $AG76*Config!$C$10 + $AH76*Config!$C$11) / (Config!$C$8+Config!$C$9+Config!$C$10+Config!$C$11)),"")</f>
        <v/>
      </c>
      <c r="AJ76" s="46" t="str">
        <f t="shared" si="9"/>
        <v/>
      </c>
      <c r="AK76" s="52" t="str">
        <f t="shared" si="10"/>
        <v/>
      </c>
    </row>
    <row r="77" spans="1:37" ht="17.100000000000001" customHeight="1" x14ac:dyDescent="0.25">
      <c r="A77" s="53"/>
      <c r="B77" s="54"/>
      <c r="C77" s="54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5"/>
      <c r="Q77" s="53"/>
      <c r="R77" s="54"/>
      <c r="S77" s="53"/>
      <c r="T77" s="53"/>
      <c r="U77" s="53"/>
      <c r="V77" s="53"/>
      <c r="W77" s="53"/>
      <c r="X77" s="53"/>
      <c r="Y77" s="53"/>
      <c r="Z77" s="53"/>
      <c r="AA77" s="53"/>
      <c r="AB77" s="50" t="str">
        <f t="shared" si="6"/>
        <v/>
      </c>
      <c r="AC77" s="39" t="str">
        <f>IF(OR($F77&lt;=0,$G77&lt;=0),"",IF(AsOfDate-$G77&lt;=$F77*SlackFactor,"Yes","No"))</f>
        <v/>
      </c>
      <c r="AD77" s="46" t="str">
        <f t="shared" si="11"/>
        <v/>
      </c>
      <c r="AE77" s="48" t="str">
        <f>IF(OR($E77="",$AD77=""),"",
 IF($E77=$AD77,5,
  IF(SUMIFS(Config!$J:$J,Config!$H:$H,$E77,Config!$I:$I,$AD77)&gt;0,4,
   IF(IFERROR(VLOOKUP($E77,ApproachFamilyTable,2,FALSE),"")=
      IFERROR(VLOOKUP($AD77,ApproachFamilyTable,2,FALSE),""),3,
    IF(AND($D77&gt;=4,$E77="Corrective Maintenance"),1,2)))))</f>
        <v/>
      </c>
      <c r="AF77" s="48" t="str">
        <f>IF(AND($H77&lt;&gt;"",$I77&lt;&gt;""),IF(AND($H77&lt;=Config!$C$18,$I77&lt;=Config!$C$16),5,IF(AND($H77&lt;=Config!$C$19,$I77&lt;=Config!$C$17),4,IF(OR($H77&lt;=Config!$C$19*2,$I77&lt;=Config!$C$17*2),3,IF(OR($H77&lt;=Config!$C$19*3,$I77&lt;=Config!$C$17*3),2,1)))),"")</f>
        <v/>
      </c>
      <c r="AG77" s="48" t="str">
        <f t="shared" si="7"/>
        <v/>
      </c>
      <c r="AH77" s="48" t="str">
        <f t="shared" si="8"/>
        <v/>
      </c>
      <c r="AI77" s="50" t="str">
        <f>IFERROR(IF(COUNTA($AE77:$AH77)&lt;3,"",($AE77*Config!$C$8 + $AF77*Config!$C$9 + $AG77*Config!$C$10 + $AH77*Config!$C$11) / (Config!$C$8+Config!$C$9+Config!$C$10+Config!$C$11)),"")</f>
        <v/>
      </c>
      <c r="AJ77" s="46" t="str">
        <f t="shared" si="9"/>
        <v/>
      </c>
      <c r="AK77" s="52" t="str">
        <f t="shared" si="10"/>
        <v/>
      </c>
    </row>
    <row r="78" spans="1:37" ht="17.100000000000001" customHeight="1" x14ac:dyDescent="0.25">
      <c r="A78" s="53"/>
      <c r="B78" s="54"/>
      <c r="C78" s="54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5"/>
      <c r="Q78" s="53"/>
      <c r="R78" s="54"/>
      <c r="S78" s="53"/>
      <c r="T78" s="53"/>
      <c r="U78" s="53"/>
      <c r="V78" s="53"/>
      <c r="W78" s="53"/>
      <c r="X78" s="53"/>
      <c r="Y78" s="53"/>
      <c r="Z78" s="53"/>
      <c r="AA78" s="53"/>
      <c r="AB78" s="50" t="str">
        <f t="shared" si="6"/>
        <v/>
      </c>
      <c r="AC78" s="39" t="str">
        <f>IF(OR($F78&lt;=0,$G78&lt;=0),"",IF(AsOfDate-$G78&lt;=$F78*SlackFactor,"Yes","No"))</f>
        <v/>
      </c>
      <c r="AD78" s="46" t="str">
        <f t="shared" si="11"/>
        <v/>
      </c>
      <c r="AE78" s="48" t="str">
        <f>IF(OR($E78="",$AD78=""),"",
 IF($E78=$AD78,5,
  IF(SUMIFS(Config!$J:$J,Config!$H:$H,$E78,Config!$I:$I,$AD78)&gt;0,4,
   IF(IFERROR(VLOOKUP($E78,ApproachFamilyTable,2,FALSE),"")=
      IFERROR(VLOOKUP($AD78,ApproachFamilyTable,2,FALSE),""),3,
    IF(AND($D78&gt;=4,$E78="Corrective Maintenance"),1,2)))))</f>
        <v/>
      </c>
      <c r="AF78" s="48" t="str">
        <f>IF(AND($H78&lt;&gt;"",$I78&lt;&gt;""),IF(AND($H78&lt;=Config!$C$18,$I78&lt;=Config!$C$16),5,IF(AND($H78&lt;=Config!$C$19,$I78&lt;=Config!$C$17),4,IF(OR($H78&lt;=Config!$C$19*2,$I78&lt;=Config!$C$17*2),3,IF(OR($H78&lt;=Config!$C$19*3,$I78&lt;=Config!$C$17*3),2,1)))),"")</f>
        <v/>
      </c>
      <c r="AG78" s="48" t="str">
        <f t="shared" si="7"/>
        <v/>
      </c>
      <c r="AH78" s="48" t="str">
        <f t="shared" si="8"/>
        <v/>
      </c>
      <c r="AI78" s="50" t="str">
        <f>IFERROR(IF(COUNTA($AE78:$AH78)&lt;3,"",($AE78*Config!$C$8 + $AF78*Config!$C$9 + $AG78*Config!$C$10 + $AH78*Config!$C$11) / (Config!$C$8+Config!$C$9+Config!$C$10+Config!$C$11)),"")</f>
        <v/>
      </c>
      <c r="AJ78" s="46" t="str">
        <f t="shared" si="9"/>
        <v/>
      </c>
      <c r="AK78" s="52" t="str">
        <f t="shared" si="10"/>
        <v/>
      </c>
    </row>
    <row r="79" spans="1:37" ht="17.100000000000001" customHeight="1" x14ac:dyDescent="0.25">
      <c r="A79" s="53"/>
      <c r="B79" s="54"/>
      <c r="C79" s="54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5"/>
      <c r="Q79" s="53"/>
      <c r="R79" s="54"/>
      <c r="S79" s="53"/>
      <c r="T79" s="53"/>
      <c r="U79" s="53"/>
      <c r="V79" s="53"/>
      <c r="W79" s="53"/>
      <c r="X79" s="53"/>
      <c r="Y79" s="53"/>
      <c r="Z79" s="53"/>
      <c r="AA79" s="53"/>
      <c r="AB79" s="50" t="str">
        <f t="shared" si="6"/>
        <v/>
      </c>
      <c r="AC79" s="39" t="str">
        <f>IF(OR($F79&lt;=0,$G79&lt;=0),"",IF(AsOfDate-$G79&lt;=$F79*SlackFactor,"Yes","No"))</f>
        <v/>
      </c>
      <c r="AD79" s="46" t="str">
        <f t="shared" si="11"/>
        <v/>
      </c>
      <c r="AE79" s="48" t="str">
        <f>IF(OR($E79="",$AD79=""),"",
 IF($E79=$AD79,5,
  IF(SUMIFS(Config!$J:$J,Config!$H:$H,$E79,Config!$I:$I,$AD79)&gt;0,4,
   IF(IFERROR(VLOOKUP($E79,ApproachFamilyTable,2,FALSE),"")=
      IFERROR(VLOOKUP($AD79,ApproachFamilyTable,2,FALSE),""),3,
    IF(AND($D79&gt;=4,$E79="Corrective Maintenance"),1,2)))))</f>
        <v/>
      </c>
      <c r="AF79" s="48" t="str">
        <f>IF(AND($H79&lt;&gt;"",$I79&lt;&gt;""),IF(AND($H79&lt;=Config!$C$18,$I79&lt;=Config!$C$16),5,IF(AND($H79&lt;=Config!$C$19,$I79&lt;=Config!$C$17),4,IF(OR($H79&lt;=Config!$C$19*2,$I79&lt;=Config!$C$17*2),3,IF(OR($H79&lt;=Config!$C$19*3,$I79&lt;=Config!$C$17*3),2,1)))),"")</f>
        <v/>
      </c>
      <c r="AG79" s="48" t="str">
        <f t="shared" si="7"/>
        <v/>
      </c>
      <c r="AH79" s="48" t="str">
        <f t="shared" si="8"/>
        <v/>
      </c>
      <c r="AI79" s="50" t="str">
        <f>IFERROR(IF(COUNTA($AE79:$AH79)&lt;3,"",($AE79*Config!$C$8 + $AF79*Config!$C$9 + $AG79*Config!$C$10 + $AH79*Config!$C$11) / (Config!$C$8+Config!$C$9+Config!$C$10+Config!$C$11)),"")</f>
        <v/>
      </c>
      <c r="AJ79" s="46" t="str">
        <f t="shared" si="9"/>
        <v/>
      </c>
      <c r="AK79" s="52" t="str">
        <f t="shared" si="10"/>
        <v/>
      </c>
    </row>
    <row r="80" spans="1:37" ht="17.100000000000001" customHeight="1" x14ac:dyDescent="0.25">
      <c r="A80" s="53"/>
      <c r="B80" s="54"/>
      <c r="C80" s="54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5"/>
      <c r="Q80" s="53"/>
      <c r="R80" s="54"/>
      <c r="S80" s="53"/>
      <c r="T80" s="53"/>
      <c r="U80" s="53"/>
      <c r="V80" s="53"/>
      <c r="W80" s="53"/>
      <c r="X80" s="53"/>
      <c r="Y80" s="53"/>
      <c r="Z80" s="53"/>
      <c r="AA80" s="53"/>
      <c r="AB80" s="50" t="str">
        <f t="shared" si="6"/>
        <v/>
      </c>
      <c r="AC80" s="39" t="str">
        <f>IF(OR($F80&lt;=0,$G80&lt;=0),"",IF(AsOfDate-$G80&lt;=$F80*SlackFactor,"Yes","No"))</f>
        <v/>
      </c>
      <c r="AD80" s="46" t="str">
        <f t="shared" si="11"/>
        <v/>
      </c>
      <c r="AE80" s="48" t="str">
        <f>IF(OR($E80="",$AD80=""),"",
 IF($E80=$AD80,5,
  IF(SUMIFS(Config!$J:$J,Config!$H:$H,$E80,Config!$I:$I,$AD80)&gt;0,4,
   IF(IFERROR(VLOOKUP($E80,ApproachFamilyTable,2,FALSE),"")=
      IFERROR(VLOOKUP($AD80,ApproachFamilyTable,2,FALSE),""),3,
    IF(AND($D80&gt;=4,$E80="Corrective Maintenance"),1,2)))))</f>
        <v/>
      </c>
      <c r="AF80" s="48" t="str">
        <f>IF(AND($H80&lt;&gt;"",$I80&lt;&gt;""),IF(AND($H80&lt;=Config!$C$18,$I80&lt;=Config!$C$16),5,IF(AND($H80&lt;=Config!$C$19,$I80&lt;=Config!$C$17),4,IF(OR($H80&lt;=Config!$C$19*2,$I80&lt;=Config!$C$17*2),3,IF(OR($H80&lt;=Config!$C$19*3,$I80&lt;=Config!$C$17*3),2,1)))),"")</f>
        <v/>
      </c>
      <c r="AG80" s="48" t="str">
        <f t="shared" si="7"/>
        <v/>
      </c>
      <c r="AH80" s="48" t="str">
        <f t="shared" si="8"/>
        <v/>
      </c>
      <c r="AI80" s="50" t="str">
        <f>IFERROR(IF(COUNTA($AE80:$AH80)&lt;3,"",($AE80*Config!$C$8 + $AF80*Config!$C$9 + $AG80*Config!$C$10 + $AH80*Config!$C$11) / (Config!$C$8+Config!$C$9+Config!$C$10+Config!$C$11)),"")</f>
        <v/>
      </c>
      <c r="AJ80" s="46" t="str">
        <f t="shared" si="9"/>
        <v/>
      </c>
      <c r="AK80" s="52" t="str">
        <f t="shared" si="10"/>
        <v/>
      </c>
    </row>
    <row r="81" spans="1:37" ht="17.100000000000001" customHeight="1" x14ac:dyDescent="0.25">
      <c r="A81" s="53"/>
      <c r="B81" s="54"/>
      <c r="C81" s="54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5"/>
      <c r="Q81" s="53"/>
      <c r="R81" s="54"/>
      <c r="S81" s="53"/>
      <c r="T81" s="53"/>
      <c r="U81" s="53"/>
      <c r="V81" s="53"/>
      <c r="W81" s="53"/>
      <c r="X81" s="53"/>
      <c r="Y81" s="53"/>
      <c r="Z81" s="53"/>
      <c r="AA81" s="53"/>
      <c r="AB81" s="50" t="str">
        <f t="shared" si="6"/>
        <v/>
      </c>
      <c r="AC81" s="39" t="str">
        <f>IF(OR($F81&lt;=0,$G81&lt;=0),"",IF(AsOfDate-$G81&lt;=$F81*SlackFactor,"Yes","No"))</f>
        <v/>
      </c>
      <c r="AD81" s="46" t="str">
        <f t="shared" si="11"/>
        <v/>
      </c>
      <c r="AE81" s="48" t="str">
        <f>IF(OR($E81="",$AD81=""),"",
 IF($E81=$AD81,5,
  IF(SUMIFS(Config!$J:$J,Config!$H:$H,$E81,Config!$I:$I,$AD81)&gt;0,4,
   IF(IFERROR(VLOOKUP($E81,ApproachFamilyTable,2,FALSE),"")=
      IFERROR(VLOOKUP($AD81,ApproachFamilyTable,2,FALSE),""),3,
    IF(AND($D81&gt;=4,$E81="Corrective Maintenance"),1,2)))))</f>
        <v/>
      </c>
      <c r="AF81" s="48" t="str">
        <f>IF(AND($H81&lt;&gt;"",$I81&lt;&gt;""),IF(AND($H81&lt;=Config!$C$18,$I81&lt;=Config!$C$16),5,IF(AND($H81&lt;=Config!$C$19,$I81&lt;=Config!$C$17),4,IF(OR($H81&lt;=Config!$C$19*2,$I81&lt;=Config!$C$17*2),3,IF(OR($H81&lt;=Config!$C$19*3,$I81&lt;=Config!$C$17*3),2,1)))),"")</f>
        <v/>
      </c>
      <c r="AG81" s="48" t="str">
        <f t="shared" si="7"/>
        <v/>
      </c>
      <c r="AH81" s="48" t="str">
        <f t="shared" si="8"/>
        <v/>
      </c>
      <c r="AI81" s="50" t="str">
        <f>IFERROR(IF(COUNTA($AE81:$AH81)&lt;3,"",($AE81*Config!$C$8 + $AF81*Config!$C$9 + $AG81*Config!$C$10 + $AH81*Config!$C$11) / (Config!$C$8+Config!$C$9+Config!$C$10+Config!$C$11)),"")</f>
        <v/>
      </c>
      <c r="AJ81" s="46" t="str">
        <f t="shared" si="9"/>
        <v/>
      </c>
      <c r="AK81" s="52" t="str">
        <f t="shared" si="10"/>
        <v/>
      </c>
    </row>
    <row r="82" spans="1:37" ht="17.100000000000001" customHeight="1" x14ac:dyDescent="0.25">
      <c r="A82" s="53"/>
      <c r="B82" s="54"/>
      <c r="C82" s="54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5"/>
      <c r="Q82" s="53"/>
      <c r="R82" s="54"/>
      <c r="S82" s="53"/>
      <c r="T82" s="53"/>
      <c r="U82" s="53"/>
      <c r="V82" s="53"/>
      <c r="W82" s="53"/>
      <c r="X82" s="53"/>
      <c r="Y82" s="53"/>
      <c r="Z82" s="53"/>
      <c r="AA82" s="53"/>
      <c r="AB82" s="50" t="str">
        <f t="shared" si="6"/>
        <v/>
      </c>
      <c r="AC82" s="39" t="str">
        <f>IF(OR($F82&lt;=0,$G82&lt;=0),"",IF(AsOfDate-$G82&lt;=$F82*SlackFactor,"Yes","No"))</f>
        <v/>
      </c>
      <c r="AD82" s="46" t="str">
        <f t="shared" si="11"/>
        <v/>
      </c>
      <c r="AE82" s="48" t="str">
        <f>IF(OR($E82="",$AD82=""),"",
 IF($E82=$AD82,5,
  IF(SUMIFS(Config!$J:$J,Config!$H:$H,$E82,Config!$I:$I,$AD82)&gt;0,4,
   IF(IFERROR(VLOOKUP($E82,ApproachFamilyTable,2,FALSE),"")=
      IFERROR(VLOOKUP($AD82,ApproachFamilyTable,2,FALSE),""),3,
    IF(AND($D82&gt;=4,$E82="Corrective Maintenance"),1,2)))))</f>
        <v/>
      </c>
      <c r="AF82" s="48" t="str">
        <f>IF(AND($H82&lt;&gt;"",$I82&lt;&gt;""),IF(AND($H82&lt;=Config!$C$18,$I82&lt;=Config!$C$16),5,IF(AND($H82&lt;=Config!$C$19,$I82&lt;=Config!$C$17),4,IF(OR($H82&lt;=Config!$C$19*2,$I82&lt;=Config!$C$17*2),3,IF(OR($H82&lt;=Config!$C$19*3,$I82&lt;=Config!$C$17*3),2,1)))),"")</f>
        <v/>
      </c>
      <c r="AG82" s="48" t="str">
        <f t="shared" si="7"/>
        <v/>
      </c>
      <c r="AH82" s="48" t="str">
        <f t="shared" si="8"/>
        <v/>
      </c>
      <c r="AI82" s="50" t="str">
        <f>IFERROR(IF(COUNTA($AE82:$AH82)&lt;3,"",($AE82*Config!$C$8 + $AF82*Config!$C$9 + $AG82*Config!$C$10 + $AH82*Config!$C$11) / (Config!$C$8+Config!$C$9+Config!$C$10+Config!$C$11)),"")</f>
        <v/>
      </c>
      <c r="AJ82" s="46" t="str">
        <f t="shared" si="9"/>
        <v/>
      </c>
      <c r="AK82" s="52" t="str">
        <f t="shared" si="10"/>
        <v/>
      </c>
    </row>
    <row r="83" spans="1:37" ht="17.100000000000001" customHeight="1" x14ac:dyDescent="0.25">
      <c r="A83" s="53"/>
      <c r="B83" s="54"/>
      <c r="C83" s="54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5"/>
      <c r="Q83" s="53"/>
      <c r="R83" s="54"/>
      <c r="S83" s="53"/>
      <c r="T83" s="53"/>
      <c r="U83" s="53"/>
      <c r="V83" s="53"/>
      <c r="W83" s="53"/>
      <c r="X83" s="53"/>
      <c r="Y83" s="53"/>
      <c r="Z83" s="53"/>
      <c r="AA83" s="53"/>
      <c r="AB83" s="50" t="str">
        <f t="shared" si="6"/>
        <v/>
      </c>
      <c r="AC83" s="39" t="str">
        <f>IF(OR($F83&lt;=0,$G83&lt;=0),"",IF(AsOfDate-$G83&lt;=$F83*SlackFactor,"Yes","No"))</f>
        <v/>
      </c>
      <c r="AD83" s="46" t="str">
        <f t="shared" si="11"/>
        <v/>
      </c>
      <c r="AE83" s="48" t="str">
        <f>IF(OR($E83="",$AD83=""),"",
 IF($E83=$AD83,5,
  IF(SUMIFS(Config!$J:$J,Config!$H:$H,$E83,Config!$I:$I,$AD83)&gt;0,4,
   IF(IFERROR(VLOOKUP($E83,ApproachFamilyTable,2,FALSE),"")=
      IFERROR(VLOOKUP($AD83,ApproachFamilyTable,2,FALSE),""),3,
    IF(AND($D83&gt;=4,$E83="Corrective Maintenance"),1,2)))))</f>
        <v/>
      </c>
      <c r="AF83" s="48" t="str">
        <f>IF(AND($H83&lt;&gt;"",$I83&lt;&gt;""),IF(AND($H83&lt;=Config!$C$18,$I83&lt;=Config!$C$16),5,IF(AND($H83&lt;=Config!$C$19,$I83&lt;=Config!$C$17),4,IF(OR($H83&lt;=Config!$C$19*2,$I83&lt;=Config!$C$17*2),3,IF(OR($H83&lt;=Config!$C$19*3,$I83&lt;=Config!$C$17*3),2,1)))),"")</f>
        <v/>
      </c>
      <c r="AG83" s="48" t="str">
        <f t="shared" si="7"/>
        <v/>
      </c>
      <c r="AH83" s="48" t="str">
        <f t="shared" si="8"/>
        <v/>
      </c>
      <c r="AI83" s="50" t="str">
        <f>IFERROR(IF(COUNTA($AE83:$AH83)&lt;3,"",($AE83*Config!$C$8 + $AF83*Config!$C$9 + $AG83*Config!$C$10 + $AH83*Config!$C$11) / (Config!$C$8+Config!$C$9+Config!$C$10+Config!$C$11)),"")</f>
        <v/>
      </c>
      <c r="AJ83" s="46" t="str">
        <f t="shared" si="9"/>
        <v/>
      </c>
      <c r="AK83" s="52" t="str">
        <f t="shared" si="10"/>
        <v/>
      </c>
    </row>
    <row r="84" spans="1:37" ht="17.100000000000001" customHeight="1" x14ac:dyDescent="0.25">
      <c r="A84" s="53"/>
      <c r="B84" s="54"/>
      <c r="C84" s="54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5"/>
      <c r="Q84" s="53"/>
      <c r="R84" s="54"/>
      <c r="S84" s="53"/>
      <c r="T84" s="53"/>
      <c r="U84" s="53"/>
      <c r="V84" s="53"/>
      <c r="W84" s="53"/>
      <c r="X84" s="53"/>
      <c r="Y84" s="53"/>
      <c r="Z84" s="53"/>
      <c r="AA84" s="53"/>
      <c r="AB84" s="50" t="str">
        <f t="shared" si="6"/>
        <v/>
      </c>
      <c r="AC84" s="39" t="str">
        <f>IF(OR($F84&lt;=0,$G84&lt;=0),"",IF(AsOfDate-$G84&lt;=$F84*SlackFactor,"Yes","No"))</f>
        <v/>
      </c>
      <c r="AD84" s="46" t="str">
        <f t="shared" si="11"/>
        <v/>
      </c>
      <c r="AE84" s="48" t="str">
        <f>IF(OR($E84="",$AD84=""),"",
 IF($E84=$AD84,5,
  IF(SUMIFS(Config!$J:$J,Config!$H:$H,$E84,Config!$I:$I,$AD84)&gt;0,4,
   IF(IFERROR(VLOOKUP($E84,ApproachFamilyTable,2,FALSE),"")=
      IFERROR(VLOOKUP($AD84,ApproachFamilyTable,2,FALSE),""),3,
    IF(AND($D84&gt;=4,$E84="Corrective Maintenance"),1,2)))))</f>
        <v/>
      </c>
      <c r="AF84" s="48" t="str">
        <f>IF(AND($H84&lt;&gt;"",$I84&lt;&gt;""),IF(AND($H84&lt;=Config!$C$18,$I84&lt;=Config!$C$16),5,IF(AND($H84&lt;=Config!$C$19,$I84&lt;=Config!$C$17),4,IF(OR($H84&lt;=Config!$C$19*2,$I84&lt;=Config!$C$17*2),3,IF(OR($H84&lt;=Config!$C$19*3,$I84&lt;=Config!$C$17*3),2,1)))),"")</f>
        <v/>
      </c>
      <c r="AG84" s="48" t="str">
        <f t="shared" si="7"/>
        <v/>
      </c>
      <c r="AH84" s="48" t="str">
        <f t="shared" si="8"/>
        <v/>
      </c>
      <c r="AI84" s="50" t="str">
        <f>IFERROR(IF(COUNTA($AE84:$AH84)&lt;3,"",($AE84*Config!$C$8 + $AF84*Config!$C$9 + $AG84*Config!$C$10 + $AH84*Config!$C$11) / (Config!$C$8+Config!$C$9+Config!$C$10+Config!$C$11)),"")</f>
        <v/>
      </c>
      <c r="AJ84" s="46" t="str">
        <f t="shared" si="9"/>
        <v/>
      </c>
      <c r="AK84" s="52" t="str">
        <f t="shared" si="10"/>
        <v/>
      </c>
    </row>
    <row r="85" spans="1:37" ht="17.100000000000001" customHeight="1" x14ac:dyDescent="0.25">
      <c r="A85" s="53"/>
      <c r="B85" s="54"/>
      <c r="C85" s="54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5"/>
      <c r="Q85" s="53"/>
      <c r="R85" s="54"/>
      <c r="S85" s="53"/>
      <c r="T85" s="53"/>
      <c r="U85" s="53"/>
      <c r="V85" s="53"/>
      <c r="W85" s="53"/>
      <c r="X85" s="53"/>
      <c r="Y85" s="53"/>
      <c r="Z85" s="53"/>
      <c r="AA85" s="53"/>
      <c r="AB85" s="50" t="str">
        <f t="shared" si="6"/>
        <v/>
      </c>
      <c r="AC85" s="39" t="str">
        <f>IF(OR($F85&lt;=0,$G85&lt;=0),"",IF(AsOfDate-$G85&lt;=$F85*SlackFactor,"Yes","No"))</f>
        <v/>
      </c>
      <c r="AD85" s="46" t="str">
        <f t="shared" si="11"/>
        <v/>
      </c>
      <c r="AE85" s="48" t="str">
        <f>IF(OR($E85="",$AD85=""),"",
 IF($E85=$AD85,5,
  IF(SUMIFS(Config!$J:$J,Config!$H:$H,$E85,Config!$I:$I,$AD85)&gt;0,4,
   IF(IFERROR(VLOOKUP($E85,ApproachFamilyTable,2,FALSE),"")=
      IFERROR(VLOOKUP($AD85,ApproachFamilyTable,2,FALSE),""),3,
    IF(AND($D85&gt;=4,$E85="Corrective Maintenance"),1,2)))))</f>
        <v/>
      </c>
      <c r="AF85" s="48" t="str">
        <f>IF(AND($H85&lt;&gt;"",$I85&lt;&gt;""),IF(AND($H85&lt;=Config!$C$18,$I85&lt;=Config!$C$16),5,IF(AND($H85&lt;=Config!$C$19,$I85&lt;=Config!$C$17),4,IF(OR($H85&lt;=Config!$C$19*2,$I85&lt;=Config!$C$17*2),3,IF(OR($H85&lt;=Config!$C$19*3,$I85&lt;=Config!$C$17*3),2,1)))),"")</f>
        <v/>
      </c>
      <c r="AG85" s="48" t="str">
        <f t="shared" si="7"/>
        <v/>
      </c>
      <c r="AH85" s="48" t="str">
        <f t="shared" si="8"/>
        <v/>
      </c>
      <c r="AI85" s="50" t="str">
        <f>IFERROR(IF(COUNTA($AE85:$AH85)&lt;3,"",($AE85*Config!$C$8 + $AF85*Config!$C$9 + $AG85*Config!$C$10 + $AH85*Config!$C$11) / (Config!$C$8+Config!$C$9+Config!$C$10+Config!$C$11)),"")</f>
        <v/>
      </c>
      <c r="AJ85" s="46" t="str">
        <f t="shared" si="9"/>
        <v/>
      </c>
      <c r="AK85" s="52" t="str">
        <f t="shared" si="10"/>
        <v/>
      </c>
    </row>
    <row r="86" spans="1:37" ht="17.100000000000001" customHeight="1" x14ac:dyDescent="0.25">
      <c r="A86" s="53"/>
      <c r="B86" s="54"/>
      <c r="C86" s="54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5"/>
      <c r="Q86" s="53"/>
      <c r="R86" s="54"/>
      <c r="S86" s="53"/>
      <c r="T86" s="53"/>
      <c r="U86" s="53"/>
      <c r="V86" s="53"/>
      <c r="W86" s="53"/>
      <c r="X86" s="53"/>
      <c r="Y86" s="53"/>
      <c r="Z86" s="53"/>
      <c r="AA86" s="53"/>
      <c r="AB86" s="50" t="str">
        <f t="shared" si="6"/>
        <v/>
      </c>
      <c r="AC86" s="39" t="str">
        <f>IF(OR($F86&lt;=0,$G86&lt;=0),"",IF(AsOfDate-$G86&lt;=$F86*SlackFactor,"Yes","No"))</f>
        <v/>
      </c>
      <c r="AD86" s="46" t="str">
        <f t="shared" si="11"/>
        <v/>
      </c>
      <c r="AE86" s="48" t="str">
        <f>IF(OR($E86="",$AD86=""),"",
 IF($E86=$AD86,5,
  IF(SUMIFS(Config!$J:$J,Config!$H:$H,$E86,Config!$I:$I,$AD86)&gt;0,4,
   IF(IFERROR(VLOOKUP($E86,ApproachFamilyTable,2,FALSE),"")=
      IFERROR(VLOOKUP($AD86,ApproachFamilyTable,2,FALSE),""),3,
    IF(AND($D86&gt;=4,$E86="Corrective Maintenance"),1,2)))))</f>
        <v/>
      </c>
      <c r="AF86" s="48" t="str">
        <f>IF(AND($H86&lt;&gt;"",$I86&lt;&gt;""),IF(AND($H86&lt;=Config!$C$18,$I86&lt;=Config!$C$16),5,IF(AND($H86&lt;=Config!$C$19,$I86&lt;=Config!$C$17),4,IF(OR($H86&lt;=Config!$C$19*2,$I86&lt;=Config!$C$17*2),3,IF(OR($H86&lt;=Config!$C$19*3,$I86&lt;=Config!$C$17*3),2,1)))),"")</f>
        <v/>
      </c>
      <c r="AG86" s="48" t="str">
        <f t="shared" si="7"/>
        <v/>
      </c>
      <c r="AH86" s="48" t="str">
        <f t="shared" si="8"/>
        <v/>
      </c>
      <c r="AI86" s="50" t="str">
        <f>IFERROR(IF(COUNTA($AE86:$AH86)&lt;3,"",($AE86*Config!$C$8 + $AF86*Config!$C$9 + $AG86*Config!$C$10 + $AH86*Config!$C$11) / (Config!$C$8+Config!$C$9+Config!$C$10+Config!$C$11)),"")</f>
        <v/>
      </c>
      <c r="AJ86" s="46" t="str">
        <f t="shared" si="9"/>
        <v/>
      </c>
      <c r="AK86" s="52" t="str">
        <f t="shared" si="10"/>
        <v/>
      </c>
    </row>
    <row r="87" spans="1:37" ht="17.100000000000001" customHeight="1" x14ac:dyDescent="0.25">
      <c r="A87" s="53"/>
      <c r="B87" s="54"/>
      <c r="C87" s="54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5"/>
      <c r="Q87" s="53"/>
      <c r="R87" s="54"/>
      <c r="S87" s="53"/>
      <c r="T87" s="53"/>
      <c r="U87" s="53"/>
      <c r="V87" s="53"/>
      <c r="W87" s="53"/>
      <c r="X87" s="53"/>
      <c r="Y87" s="53"/>
      <c r="Z87" s="53"/>
      <c r="AA87" s="53"/>
      <c r="AB87" s="50" t="str">
        <f t="shared" si="6"/>
        <v/>
      </c>
      <c r="AC87" s="39" t="str">
        <f>IF(OR($F87&lt;=0,$G87&lt;=0),"",IF(AsOfDate-$G87&lt;=$F87*SlackFactor,"Yes","No"))</f>
        <v/>
      </c>
      <c r="AD87" s="46" t="str">
        <f t="shared" si="11"/>
        <v/>
      </c>
      <c r="AE87" s="48" t="str">
        <f>IF(OR($E87="",$AD87=""),"",
 IF($E87=$AD87,5,
  IF(SUMIFS(Config!$J:$J,Config!$H:$H,$E87,Config!$I:$I,$AD87)&gt;0,4,
   IF(IFERROR(VLOOKUP($E87,ApproachFamilyTable,2,FALSE),"")=
      IFERROR(VLOOKUP($AD87,ApproachFamilyTable,2,FALSE),""),3,
    IF(AND($D87&gt;=4,$E87="Corrective Maintenance"),1,2)))))</f>
        <v/>
      </c>
      <c r="AF87" s="48" t="str">
        <f>IF(AND($H87&lt;&gt;"",$I87&lt;&gt;""),IF(AND($H87&lt;=Config!$C$18,$I87&lt;=Config!$C$16),5,IF(AND($H87&lt;=Config!$C$19,$I87&lt;=Config!$C$17),4,IF(OR($H87&lt;=Config!$C$19*2,$I87&lt;=Config!$C$17*2),3,IF(OR($H87&lt;=Config!$C$19*3,$I87&lt;=Config!$C$17*3),2,1)))),"")</f>
        <v/>
      </c>
      <c r="AG87" s="48" t="str">
        <f t="shared" si="7"/>
        <v/>
      </c>
      <c r="AH87" s="48" t="str">
        <f t="shared" si="8"/>
        <v/>
      </c>
      <c r="AI87" s="50" t="str">
        <f>IFERROR(IF(COUNTA($AE87:$AH87)&lt;3,"",($AE87*Config!$C$8 + $AF87*Config!$C$9 + $AG87*Config!$C$10 + $AH87*Config!$C$11) / (Config!$C$8+Config!$C$9+Config!$C$10+Config!$C$11)),"")</f>
        <v/>
      </c>
      <c r="AJ87" s="46" t="str">
        <f t="shared" si="9"/>
        <v/>
      </c>
      <c r="AK87" s="52" t="str">
        <f t="shared" si="10"/>
        <v/>
      </c>
    </row>
    <row r="88" spans="1:37" ht="17.100000000000001" customHeight="1" x14ac:dyDescent="0.25">
      <c r="A88" s="53"/>
      <c r="B88" s="54"/>
      <c r="C88" s="54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5"/>
      <c r="Q88" s="53"/>
      <c r="R88" s="54"/>
      <c r="S88" s="53"/>
      <c r="T88" s="53"/>
      <c r="U88" s="53"/>
      <c r="V88" s="53"/>
      <c r="W88" s="53"/>
      <c r="X88" s="53"/>
      <c r="Y88" s="53"/>
      <c r="Z88" s="53"/>
      <c r="AA88" s="53"/>
      <c r="AB88" s="50" t="str">
        <f t="shared" si="6"/>
        <v/>
      </c>
      <c r="AC88" s="39" t="str">
        <f>IF(OR($F88&lt;=0,$G88&lt;=0),"",IF(AsOfDate-$G88&lt;=$F88*SlackFactor,"Yes","No"))</f>
        <v/>
      </c>
      <c r="AD88" s="46" t="str">
        <f t="shared" si="11"/>
        <v/>
      </c>
      <c r="AE88" s="48" t="str">
        <f>IF(OR($E88="",$AD88=""),"",
 IF($E88=$AD88,5,
  IF(SUMIFS(Config!$J:$J,Config!$H:$H,$E88,Config!$I:$I,$AD88)&gt;0,4,
   IF(IFERROR(VLOOKUP($E88,ApproachFamilyTable,2,FALSE),"")=
      IFERROR(VLOOKUP($AD88,ApproachFamilyTable,2,FALSE),""),3,
    IF(AND($D88&gt;=4,$E88="Corrective Maintenance"),1,2)))))</f>
        <v/>
      </c>
      <c r="AF88" s="48" t="str">
        <f>IF(AND($H88&lt;&gt;"",$I88&lt;&gt;""),IF(AND($H88&lt;=Config!$C$18,$I88&lt;=Config!$C$16),5,IF(AND($H88&lt;=Config!$C$19,$I88&lt;=Config!$C$17),4,IF(OR($H88&lt;=Config!$C$19*2,$I88&lt;=Config!$C$17*2),3,IF(OR($H88&lt;=Config!$C$19*3,$I88&lt;=Config!$C$17*3),2,1)))),"")</f>
        <v/>
      </c>
      <c r="AG88" s="48" t="str">
        <f t="shared" si="7"/>
        <v/>
      </c>
      <c r="AH88" s="48" t="str">
        <f t="shared" si="8"/>
        <v/>
      </c>
      <c r="AI88" s="50" t="str">
        <f>IFERROR(IF(COUNTA($AE88:$AH88)&lt;3,"",($AE88*Config!$C$8 + $AF88*Config!$C$9 + $AG88*Config!$C$10 + $AH88*Config!$C$11) / (Config!$C$8+Config!$C$9+Config!$C$10+Config!$C$11)),"")</f>
        <v/>
      </c>
      <c r="AJ88" s="46" t="str">
        <f t="shared" si="9"/>
        <v/>
      </c>
      <c r="AK88" s="52" t="str">
        <f t="shared" si="10"/>
        <v/>
      </c>
    </row>
    <row r="89" spans="1:37" ht="17.100000000000001" customHeight="1" x14ac:dyDescent="0.25">
      <c r="A89" s="53"/>
      <c r="B89" s="54"/>
      <c r="C89" s="54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5"/>
      <c r="Q89" s="53"/>
      <c r="R89" s="54"/>
      <c r="S89" s="53"/>
      <c r="T89" s="53"/>
      <c r="U89" s="53"/>
      <c r="V89" s="53"/>
      <c r="W89" s="53"/>
      <c r="X89" s="53"/>
      <c r="Y89" s="53"/>
      <c r="Z89" s="53"/>
      <c r="AA89" s="53"/>
      <c r="AB89" s="50" t="str">
        <f t="shared" si="6"/>
        <v/>
      </c>
      <c r="AC89" s="39" t="str">
        <f>IF(OR($F89&lt;=0,$G89&lt;=0),"",IF(AsOfDate-$G89&lt;=$F89*SlackFactor,"Yes","No"))</f>
        <v/>
      </c>
      <c r="AD89" s="46" t="str">
        <f t="shared" si="11"/>
        <v/>
      </c>
      <c r="AE89" s="48" t="str">
        <f>IF(OR($E89="",$AD89=""),"",
 IF($E89=$AD89,5,
  IF(SUMIFS(Config!$J:$J,Config!$H:$H,$E89,Config!$I:$I,$AD89)&gt;0,4,
   IF(IFERROR(VLOOKUP($E89,ApproachFamilyTable,2,FALSE),"")=
      IFERROR(VLOOKUP($AD89,ApproachFamilyTable,2,FALSE),""),3,
    IF(AND($D89&gt;=4,$E89="Corrective Maintenance"),1,2)))))</f>
        <v/>
      </c>
      <c r="AF89" s="48" t="str">
        <f>IF(AND($H89&lt;&gt;"",$I89&lt;&gt;""),IF(AND($H89&lt;=Config!$C$18,$I89&lt;=Config!$C$16),5,IF(AND($H89&lt;=Config!$C$19,$I89&lt;=Config!$C$17),4,IF(OR($H89&lt;=Config!$C$19*2,$I89&lt;=Config!$C$17*2),3,IF(OR($H89&lt;=Config!$C$19*3,$I89&lt;=Config!$C$17*3),2,1)))),"")</f>
        <v/>
      </c>
      <c r="AG89" s="48" t="str">
        <f t="shared" si="7"/>
        <v/>
      </c>
      <c r="AH89" s="48" t="str">
        <f t="shared" si="8"/>
        <v/>
      </c>
      <c r="AI89" s="50" t="str">
        <f>IFERROR(IF(COUNTA($AE89:$AH89)&lt;3,"",($AE89*Config!$C$8 + $AF89*Config!$C$9 + $AG89*Config!$C$10 + $AH89*Config!$C$11) / (Config!$C$8+Config!$C$9+Config!$C$10+Config!$C$11)),"")</f>
        <v/>
      </c>
      <c r="AJ89" s="46" t="str">
        <f t="shared" si="9"/>
        <v/>
      </c>
      <c r="AK89" s="52" t="str">
        <f t="shared" si="10"/>
        <v/>
      </c>
    </row>
    <row r="90" spans="1:37" ht="17.100000000000001" customHeight="1" x14ac:dyDescent="0.25">
      <c r="A90" s="53"/>
      <c r="B90" s="54"/>
      <c r="C90" s="54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5"/>
      <c r="Q90" s="53"/>
      <c r="R90" s="54"/>
      <c r="S90" s="53"/>
      <c r="T90" s="53"/>
      <c r="U90" s="53"/>
      <c r="V90" s="53"/>
      <c r="W90" s="53"/>
      <c r="X90" s="53"/>
      <c r="Y90" s="53"/>
      <c r="Z90" s="53"/>
      <c r="AA90" s="53"/>
      <c r="AB90" s="50" t="str">
        <f t="shared" si="6"/>
        <v/>
      </c>
      <c r="AC90" s="39" t="str">
        <f>IF(OR($F90&lt;=0,$G90&lt;=0),"",IF(AsOfDate-$G90&lt;=$F90*SlackFactor,"Yes","No"))</f>
        <v/>
      </c>
      <c r="AD90" s="46" t="str">
        <f t="shared" si="11"/>
        <v/>
      </c>
      <c r="AE90" s="48" t="str">
        <f>IF(OR($E90="",$AD90=""),"",
 IF($E90=$AD90,5,
  IF(SUMIFS(Config!$J:$J,Config!$H:$H,$E90,Config!$I:$I,$AD90)&gt;0,4,
   IF(IFERROR(VLOOKUP($E90,ApproachFamilyTable,2,FALSE),"")=
      IFERROR(VLOOKUP($AD90,ApproachFamilyTable,2,FALSE),""),3,
    IF(AND($D90&gt;=4,$E90="Corrective Maintenance"),1,2)))))</f>
        <v/>
      </c>
      <c r="AF90" s="48" t="str">
        <f>IF(AND($H90&lt;&gt;"",$I90&lt;&gt;""),IF(AND($H90&lt;=Config!$C$18,$I90&lt;=Config!$C$16),5,IF(AND($H90&lt;=Config!$C$19,$I90&lt;=Config!$C$17),4,IF(OR($H90&lt;=Config!$C$19*2,$I90&lt;=Config!$C$17*2),3,IF(OR($H90&lt;=Config!$C$19*3,$I90&lt;=Config!$C$17*3),2,1)))),"")</f>
        <v/>
      </c>
      <c r="AG90" s="48" t="str">
        <f t="shared" si="7"/>
        <v/>
      </c>
      <c r="AH90" s="48" t="str">
        <f t="shared" si="8"/>
        <v/>
      </c>
      <c r="AI90" s="50" t="str">
        <f>IFERROR(IF(COUNTA($AE90:$AH90)&lt;3,"",($AE90*Config!$C$8 + $AF90*Config!$C$9 + $AG90*Config!$C$10 + $AH90*Config!$C$11) / (Config!$C$8+Config!$C$9+Config!$C$10+Config!$C$11)),"")</f>
        <v/>
      </c>
      <c r="AJ90" s="46" t="str">
        <f t="shared" si="9"/>
        <v/>
      </c>
      <c r="AK90" s="52" t="str">
        <f t="shared" si="10"/>
        <v/>
      </c>
    </row>
    <row r="91" spans="1:37" ht="17.100000000000001" customHeight="1" x14ac:dyDescent="0.25">
      <c r="A91" s="53"/>
      <c r="B91" s="54"/>
      <c r="C91" s="54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5"/>
      <c r="Q91" s="53"/>
      <c r="R91" s="54"/>
      <c r="S91" s="53"/>
      <c r="T91" s="53"/>
      <c r="U91" s="53"/>
      <c r="V91" s="53"/>
      <c r="W91" s="53"/>
      <c r="X91" s="53"/>
      <c r="Y91" s="53"/>
      <c r="Z91" s="53"/>
      <c r="AA91" s="53"/>
      <c r="AB91" s="50" t="str">
        <f t="shared" si="6"/>
        <v/>
      </c>
      <c r="AC91" s="39" t="str">
        <f>IF(OR($F91&lt;=0,$G91&lt;=0),"",IF(AsOfDate-$G91&lt;=$F91*SlackFactor,"Yes","No"))</f>
        <v/>
      </c>
      <c r="AD91" s="46" t="str">
        <f t="shared" si="11"/>
        <v/>
      </c>
      <c r="AE91" s="48" t="str">
        <f>IF(OR($E91="",$AD91=""),"",
 IF($E91=$AD91,5,
  IF(SUMIFS(Config!$J:$J,Config!$H:$H,$E91,Config!$I:$I,$AD91)&gt;0,4,
   IF(IFERROR(VLOOKUP($E91,ApproachFamilyTable,2,FALSE),"")=
      IFERROR(VLOOKUP($AD91,ApproachFamilyTable,2,FALSE),""),3,
    IF(AND($D91&gt;=4,$E91="Corrective Maintenance"),1,2)))))</f>
        <v/>
      </c>
      <c r="AF91" s="48" t="str">
        <f>IF(AND($H91&lt;&gt;"",$I91&lt;&gt;""),IF(AND($H91&lt;=Config!$C$18,$I91&lt;=Config!$C$16),5,IF(AND($H91&lt;=Config!$C$19,$I91&lt;=Config!$C$17),4,IF(OR($H91&lt;=Config!$C$19*2,$I91&lt;=Config!$C$17*2),3,IF(OR($H91&lt;=Config!$C$19*3,$I91&lt;=Config!$C$17*3),2,1)))),"")</f>
        <v/>
      </c>
      <c r="AG91" s="48" t="str">
        <f t="shared" si="7"/>
        <v/>
      </c>
      <c r="AH91" s="48" t="str">
        <f t="shared" si="8"/>
        <v/>
      </c>
      <c r="AI91" s="50" t="str">
        <f>IFERROR(IF(COUNTA($AE91:$AH91)&lt;3,"",($AE91*Config!$C$8 + $AF91*Config!$C$9 + $AG91*Config!$C$10 + $AH91*Config!$C$11) / (Config!$C$8+Config!$C$9+Config!$C$10+Config!$C$11)),"")</f>
        <v/>
      </c>
      <c r="AJ91" s="46" t="str">
        <f t="shared" si="9"/>
        <v/>
      </c>
      <c r="AK91" s="52" t="str">
        <f t="shared" si="10"/>
        <v/>
      </c>
    </row>
    <row r="92" spans="1:37" ht="17.100000000000001" customHeight="1" x14ac:dyDescent="0.25">
      <c r="A92" s="53"/>
      <c r="B92" s="54"/>
      <c r="C92" s="54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5"/>
      <c r="Q92" s="53"/>
      <c r="R92" s="54"/>
      <c r="S92" s="53"/>
      <c r="T92" s="53"/>
      <c r="U92" s="53"/>
      <c r="V92" s="53"/>
      <c r="W92" s="53"/>
      <c r="X92" s="53"/>
      <c r="Y92" s="53"/>
      <c r="Z92" s="53"/>
      <c r="AA92" s="53"/>
      <c r="AB92" s="50" t="str">
        <f t="shared" si="6"/>
        <v/>
      </c>
      <c r="AC92" s="39" t="str">
        <f>IF(OR($F92&lt;=0,$G92&lt;=0),"",IF(AsOfDate-$G92&lt;=$F92*SlackFactor,"Yes","No"))</f>
        <v/>
      </c>
      <c r="AD92" s="46" t="str">
        <f t="shared" si="11"/>
        <v/>
      </c>
      <c r="AE92" s="48" t="str">
        <f>IF(OR($E92="",$AD92=""),"",
 IF($E92=$AD92,5,
  IF(SUMIFS(Config!$J:$J,Config!$H:$H,$E92,Config!$I:$I,$AD92)&gt;0,4,
   IF(IFERROR(VLOOKUP($E92,ApproachFamilyTable,2,FALSE),"")=
      IFERROR(VLOOKUP($AD92,ApproachFamilyTable,2,FALSE),""),3,
    IF(AND($D92&gt;=4,$E92="Corrective Maintenance"),1,2)))))</f>
        <v/>
      </c>
      <c r="AF92" s="48" t="str">
        <f>IF(AND($H92&lt;&gt;"",$I92&lt;&gt;""),IF(AND($H92&lt;=Config!$C$18,$I92&lt;=Config!$C$16),5,IF(AND($H92&lt;=Config!$C$19,$I92&lt;=Config!$C$17),4,IF(OR($H92&lt;=Config!$C$19*2,$I92&lt;=Config!$C$17*2),3,IF(OR($H92&lt;=Config!$C$19*3,$I92&lt;=Config!$C$17*3),2,1)))),"")</f>
        <v/>
      </c>
      <c r="AG92" s="48" t="str">
        <f t="shared" si="7"/>
        <v/>
      </c>
      <c r="AH92" s="48" t="str">
        <f t="shared" si="8"/>
        <v/>
      </c>
      <c r="AI92" s="50" t="str">
        <f>IFERROR(IF(COUNTA($AE92:$AH92)&lt;3,"",($AE92*Config!$C$8 + $AF92*Config!$C$9 + $AG92*Config!$C$10 + $AH92*Config!$C$11) / (Config!$C$8+Config!$C$9+Config!$C$10+Config!$C$11)),"")</f>
        <v/>
      </c>
      <c r="AJ92" s="46" t="str">
        <f t="shared" si="9"/>
        <v/>
      </c>
      <c r="AK92" s="52" t="str">
        <f t="shared" si="10"/>
        <v/>
      </c>
    </row>
    <row r="93" spans="1:37" ht="17.100000000000001" customHeight="1" x14ac:dyDescent="0.25">
      <c r="A93" s="53"/>
      <c r="B93" s="54"/>
      <c r="C93" s="54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5"/>
      <c r="Q93" s="53"/>
      <c r="R93" s="54"/>
      <c r="S93" s="53"/>
      <c r="T93" s="53"/>
      <c r="U93" s="53"/>
      <c r="V93" s="53"/>
      <c r="W93" s="53"/>
      <c r="X93" s="53"/>
      <c r="Y93" s="53"/>
      <c r="Z93" s="53"/>
      <c r="AA93" s="53"/>
      <c r="AB93" s="50" t="str">
        <f t="shared" si="6"/>
        <v/>
      </c>
      <c r="AC93" s="39" t="str">
        <f>IF(OR($F93&lt;=0,$G93&lt;=0),"",IF(AsOfDate-$G93&lt;=$F93*SlackFactor,"Yes","No"))</f>
        <v/>
      </c>
      <c r="AD93" s="46" t="str">
        <f t="shared" si="11"/>
        <v/>
      </c>
      <c r="AE93" s="48" t="str">
        <f>IF(OR($E93="",$AD93=""),"",
 IF($E93=$AD93,5,
  IF(SUMIFS(Config!$J:$J,Config!$H:$H,$E93,Config!$I:$I,$AD93)&gt;0,4,
   IF(IFERROR(VLOOKUP($E93,ApproachFamilyTable,2,FALSE),"")=
      IFERROR(VLOOKUP($AD93,ApproachFamilyTable,2,FALSE),""),3,
    IF(AND($D93&gt;=4,$E93="Corrective Maintenance"),1,2)))))</f>
        <v/>
      </c>
      <c r="AF93" s="48" t="str">
        <f>IF(AND($H93&lt;&gt;"",$I93&lt;&gt;""),IF(AND($H93&lt;=Config!$C$18,$I93&lt;=Config!$C$16),5,IF(AND($H93&lt;=Config!$C$19,$I93&lt;=Config!$C$17),4,IF(OR($H93&lt;=Config!$C$19*2,$I93&lt;=Config!$C$17*2),3,IF(OR($H93&lt;=Config!$C$19*3,$I93&lt;=Config!$C$17*3),2,1)))),"")</f>
        <v/>
      </c>
      <c r="AG93" s="48" t="str">
        <f t="shared" si="7"/>
        <v/>
      </c>
      <c r="AH93" s="48" t="str">
        <f t="shared" si="8"/>
        <v/>
      </c>
      <c r="AI93" s="50" t="str">
        <f>IFERROR(IF(COUNTA($AE93:$AH93)&lt;3,"",($AE93*Config!$C$8 + $AF93*Config!$C$9 + $AG93*Config!$C$10 + $AH93*Config!$C$11) / (Config!$C$8+Config!$C$9+Config!$C$10+Config!$C$11)),"")</f>
        <v/>
      </c>
      <c r="AJ93" s="46" t="str">
        <f t="shared" si="9"/>
        <v/>
      </c>
      <c r="AK93" s="52" t="str">
        <f t="shared" si="10"/>
        <v/>
      </c>
    </row>
    <row r="94" spans="1:37" ht="17.100000000000001" customHeight="1" x14ac:dyDescent="0.25">
      <c r="A94" s="53"/>
      <c r="B94" s="54"/>
      <c r="C94" s="54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5"/>
      <c r="Q94" s="53"/>
      <c r="R94" s="54"/>
      <c r="S94" s="53"/>
      <c r="T94" s="53"/>
      <c r="U94" s="53"/>
      <c r="V94" s="53"/>
      <c r="W94" s="53"/>
      <c r="X94" s="53"/>
      <c r="Y94" s="53"/>
      <c r="Z94" s="53"/>
      <c r="AA94" s="53"/>
      <c r="AB94" s="50" t="str">
        <f t="shared" si="6"/>
        <v/>
      </c>
      <c r="AC94" s="39" t="str">
        <f>IF(OR($F94&lt;=0,$G94&lt;=0),"",IF(AsOfDate-$G94&lt;=$F94*SlackFactor,"Yes","No"))</f>
        <v/>
      </c>
      <c r="AD94" s="46" t="str">
        <f t="shared" si="11"/>
        <v/>
      </c>
      <c r="AE94" s="48" t="str">
        <f>IF(OR($E94="",$AD94=""),"",
 IF($E94=$AD94,5,
  IF(SUMIFS(Config!$J:$J,Config!$H:$H,$E94,Config!$I:$I,$AD94)&gt;0,4,
   IF(IFERROR(VLOOKUP($E94,ApproachFamilyTable,2,FALSE),"")=
      IFERROR(VLOOKUP($AD94,ApproachFamilyTable,2,FALSE),""),3,
    IF(AND($D94&gt;=4,$E94="Corrective Maintenance"),1,2)))))</f>
        <v/>
      </c>
      <c r="AF94" s="48" t="str">
        <f>IF(AND($H94&lt;&gt;"",$I94&lt;&gt;""),IF(AND($H94&lt;=Config!$C$18,$I94&lt;=Config!$C$16),5,IF(AND($H94&lt;=Config!$C$19,$I94&lt;=Config!$C$17),4,IF(OR($H94&lt;=Config!$C$19*2,$I94&lt;=Config!$C$17*2),3,IF(OR($H94&lt;=Config!$C$19*3,$I94&lt;=Config!$C$17*3),2,1)))),"")</f>
        <v/>
      </c>
      <c r="AG94" s="48" t="str">
        <f t="shared" si="7"/>
        <v/>
      </c>
      <c r="AH94" s="48" t="str">
        <f t="shared" si="8"/>
        <v/>
      </c>
      <c r="AI94" s="50" t="str">
        <f>IFERROR(IF(COUNTA($AE94:$AH94)&lt;3,"",($AE94*Config!$C$8 + $AF94*Config!$C$9 + $AG94*Config!$C$10 + $AH94*Config!$C$11) / (Config!$C$8+Config!$C$9+Config!$C$10+Config!$C$11)),"")</f>
        <v/>
      </c>
      <c r="AJ94" s="46" t="str">
        <f t="shared" si="9"/>
        <v/>
      </c>
      <c r="AK94" s="52" t="str">
        <f t="shared" si="10"/>
        <v/>
      </c>
    </row>
    <row r="95" spans="1:37" ht="17.100000000000001" customHeight="1" x14ac:dyDescent="0.25">
      <c r="A95" s="53"/>
      <c r="B95" s="54"/>
      <c r="C95" s="54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5"/>
      <c r="Q95" s="53"/>
      <c r="R95" s="54"/>
      <c r="S95" s="53"/>
      <c r="T95" s="53"/>
      <c r="U95" s="53"/>
      <c r="V95" s="53"/>
      <c r="W95" s="53"/>
      <c r="X95" s="53"/>
      <c r="Y95" s="53"/>
      <c r="Z95" s="53"/>
      <c r="AA95" s="53"/>
      <c r="AB95" s="50" t="str">
        <f t="shared" si="6"/>
        <v/>
      </c>
      <c r="AC95" s="39" t="str">
        <f>IF(OR($F95&lt;=0,$G95&lt;=0),"",IF(AsOfDate-$G95&lt;=$F95*SlackFactor,"Yes","No"))</f>
        <v/>
      </c>
      <c r="AD95" s="46" t="str">
        <f t="shared" si="11"/>
        <v/>
      </c>
      <c r="AE95" s="48" t="str">
        <f>IF(OR($E95="",$AD95=""),"",
 IF($E95=$AD95,5,
  IF(SUMIFS(Config!$J:$J,Config!$H:$H,$E95,Config!$I:$I,$AD95)&gt;0,4,
   IF(IFERROR(VLOOKUP($E95,ApproachFamilyTable,2,FALSE),"")=
      IFERROR(VLOOKUP($AD95,ApproachFamilyTable,2,FALSE),""),3,
    IF(AND($D95&gt;=4,$E95="Corrective Maintenance"),1,2)))))</f>
        <v/>
      </c>
      <c r="AF95" s="48" t="str">
        <f>IF(AND($H95&lt;&gt;"",$I95&lt;&gt;""),IF(AND($H95&lt;=Config!$C$18,$I95&lt;=Config!$C$16),5,IF(AND($H95&lt;=Config!$C$19,$I95&lt;=Config!$C$17),4,IF(OR($H95&lt;=Config!$C$19*2,$I95&lt;=Config!$C$17*2),3,IF(OR($H95&lt;=Config!$C$19*3,$I95&lt;=Config!$C$17*3),2,1)))),"")</f>
        <v/>
      </c>
      <c r="AG95" s="48" t="str">
        <f t="shared" si="7"/>
        <v/>
      </c>
      <c r="AH95" s="48" t="str">
        <f t="shared" si="8"/>
        <v/>
      </c>
      <c r="AI95" s="50" t="str">
        <f>IFERROR(IF(COUNTA($AE95:$AH95)&lt;3,"",($AE95*Config!$C$8 + $AF95*Config!$C$9 + $AG95*Config!$C$10 + $AH95*Config!$C$11) / (Config!$C$8+Config!$C$9+Config!$C$10+Config!$C$11)),"")</f>
        <v/>
      </c>
      <c r="AJ95" s="46" t="str">
        <f t="shared" si="9"/>
        <v/>
      </c>
      <c r="AK95" s="52" t="str">
        <f t="shared" si="10"/>
        <v/>
      </c>
    </row>
    <row r="96" spans="1:37" ht="17.100000000000001" customHeight="1" x14ac:dyDescent="0.25">
      <c r="A96" s="53"/>
      <c r="B96" s="54"/>
      <c r="C96" s="54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5"/>
      <c r="Q96" s="53"/>
      <c r="R96" s="54"/>
      <c r="S96" s="53"/>
      <c r="T96" s="53"/>
      <c r="U96" s="53"/>
      <c r="V96" s="53"/>
      <c r="W96" s="53"/>
      <c r="X96" s="53"/>
      <c r="Y96" s="53"/>
      <c r="Z96" s="53"/>
      <c r="AA96" s="53"/>
      <c r="AB96" s="50" t="str">
        <f t="shared" si="6"/>
        <v/>
      </c>
      <c r="AC96" s="39" t="str">
        <f>IF(OR($F96&lt;=0,$G96&lt;=0),"",IF(AsOfDate-$G96&lt;=$F96*SlackFactor,"Yes","No"))</f>
        <v/>
      </c>
      <c r="AD96" s="46" t="str">
        <f t="shared" si="11"/>
        <v/>
      </c>
      <c r="AE96" s="48" t="str">
        <f>IF(OR($E96="",$AD96=""),"",
 IF($E96=$AD96,5,
  IF(SUMIFS(Config!$J:$J,Config!$H:$H,$E96,Config!$I:$I,$AD96)&gt;0,4,
   IF(IFERROR(VLOOKUP($E96,ApproachFamilyTable,2,FALSE),"")=
      IFERROR(VLOOKUP($AD96,ApproachFamilyTable,2,FALSE),""),3,
    IF(AND($D96&gt;=4,$E96="Corrective Maintenance"),1,2)))))</f>
        <v/>
      </c>
      <c r="AF96" s="48" t="str">
        <f>IF(AND($H96&lt;&gt;"",$I96&lt;&gt;""),IF(AND($H96&lt;=Config!$C$18,$I96&lt;=Config!$C$16),5,IF(AND($H96&lt;=Config!$C$19,$I96&lt;=Config!$C$17),4,IF(OR($H96&lt;=Config!$C$19*2,$I96&lt;=Config!$C$17*2),3,IF(OR($H96&lt;=Config!$C$19*3,$I96&lt;=Config!$C$17*3),2,1)))),"")</f>
        <v/>
      </c>
      <c r="AG96" s="48" t="str">
        <f t="shared" si="7"/>
        <v/>
      </c>
      <c r="AH96" s="48" t="str">
        <f t="shared" si="8"/>
        <v/>
      </c>
      <c r="AI96" s="50" t="str">
        <f>IFERROR(IF(COUNTA($AE96:$AH96)&lt;3,"",($AE96*Config!$C$8 + $AF96*Config!$C$9 + $AG96*Config!$C$10 + $AH96*Config!$C$11) / (Config!$C$8+Config!$C$9+Config!$C$10+Config!$C$11)),"")</f>
        <v/>
      </c>
      <c r="AJ96" s="46" t="str">
        <f t="shared" si="9"/>
        <v/>
      </c>
      <c r="AK96" s="52" t="str">
        <f t="shared" si="10"/>
        <v/>
      </c>
    </row>
    <row r="97" spans="1:37" ht="17.100000000000001" customHeight="1" x14ac:dyDescent="0.25">
      <c r="A97" s="53"/>
      <c r="B97" s="54"/>
      <c r="C97" s="54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5"/>
      <c r="Q97" s="53"/>
      <c r="R97" s="54"/>
      <c r="S97" s="53"/>
      <c r="T97" s="53"/>
      <c r="U97" s="53"/>
      <c r="V97" s="53"/>
      <c r="W97" s="53"/>
      <c r="X97" s="53"/>
      <c r="Y97" s="53"/>
      <c r="Z97" s="53"/>
      <c r="AA97" s="53"/>
      <c r="AB97" s="50" t="str">
        <f t="shared" si="6"/>
        <v/>
      </c>
      <c r="AC97" s="39" t="str">
        <f>IF(OR($F97&lt;=0,$G97&lt;=0),"",IF(AsOfDate-$G97&lt;=$F97*SlackFactor,"Yes","No"))</f>
        <v/>
      </c>
      <c r="AD97" s="46" t="str">
        <f t="shared" si="11"/>
        <v/>
      </c>
      <c r="AE97" s="48" t="str">
        <f>IF(OR($E97="",$AD97=""),"",
 IF($E97=$AD97,5,
  IF(SUMIFS(Config!$J:$J,Config!$H:$H,$E97,Config!$I:$I,$AD97)&gt;0,4,
   IF(IFERROR(VLOOKUP($E97,ApproachFamilyTable,2,FALSE),"")=
      IFERROR(VLOOKUP($AD97,ApproachFamilyTable,2,FALSE),""),3,
    IF(AND($D97&gt;=4,$E97="Corrective Maintenance"),1,2)))))</f>
        <v/>
      </c>
      <c r="AF97" s="48" t="str">
        <f>IF(AND($H97&lt;&gt;"",$I97&lt;&gt;""),IF(AND($H97&lt;=Config!$C$18,$I97&lt;=Config!$C$16),5,IF(AND($H97&lt;=Config!$C$19,$I97&lt;=Config!$C$17),4,IF(OR($H97&lt;=Config!$C$19*2,$I97&lt;=Config!$C$17*2),3,IF(OR($H97&lt;=Config!$C$19*3,$I97&lt;=Config!$C$17*3),2,1)))),"")</f>
        <v/>
      </c>
      <c r="AG97" s="48" t="str">
        <f t="shared" si="7"/>
        <v/>
      </c>
      <c r="AH97" s="48" t="str">
        <f t="shared" si="8"/>
        <v/>
      </c>
      <c r="AI97" s="50" t="str">
        <f>IFERROR(IF(COUNTA($AE97:$AH97)&lt;3,"",($AE97*Config!$C$8 + $AF97*Config!$C$9 + $AG97*Config!$C$10 + $AH97*Config!$C$11) / (Config!$C$8+Config!$C$9+Config!$C$10+Config!$C$11)),"")</f>
        <v/>
      </c>
      <c r="AJ97" s="46" t="str">
        <f t="shared" si="9"/>
        <v/>
      </c>
      <c r="AK97" s="52" t="str">
        <f t="shared" si="10"/>
        <v/>
      </c>
    </row>
    <row r="98" spans="1:37" ht="17.100000000000001" customHeight="1" x14ac:dyDescent="0.25">
      <c r="A98" s="53"/>
      <c r="B98" s="54"/>
      <c r="C98" s="54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5"/>
      <c r="Q98" s="53"/>
      <c r="R98" s="54"/>
      <c r="S98" s="53"/>
      <c r="T98" s="53"/>
      <c r="U98" s="53"/>
      <c r="V98" s="53"/>
      <c r="W98" s="53"/>
      <c r="X98" s="53"/>
      <c r="Y98" s="53"/>
      <c r="Z98" s="53"/>
      <c r="AA98" s="53"/>
      <c r="AB98" s="50" t="str">
        <f t="shared" si="6"/>
        <v/>
      </c>
      <c r="AC98" s="39" t="str">
        <f>IF(OR($F98&lt;=0,$G98&lt;=0),"",IF(AsOfDate-$G98&lt;=$F98*SlackFactor,"Yes","No"))</f>
        <v/>
      </c>
      <c r="AD98" s="46" t="str">
        <f t="shared" si="11"/>
        <v/>
      </c>
      <c r="AE98" s="48" t="str">
        <f>IF(OR($E98="",$AD98=""),"",
 IF($E98=$AD98,5,
  IF(SUMIFS(Config!$J:$J,Config!$H:$H,$E98,Config!$I:$I,$AD98)&gt;0,4,
   IF(IFERROR(VLOOKUP($E98,ApproachFamilyTable,2,FALSE),"")=
      IFERROR(VLOOKUP($AD98,ApproachFamilyTable,2,FALSE),""),3,
    IF(AND($D98&gt;=4,$E98="Corrective Maintenance"),1,2)))))</f>
        <v/>
      </c>
      <c r="AF98" s="48" t="str">
        <f>IF(AND($H98&lt;&gt;"",$I98&lt;&gt;""),IF(AND($H98&lt;=Config!$C$18,$I98&lt;=Config!$C$16),5,IF(AND($H98&lt;=Config!$C$19,$I98&lt;=Config!$C$17),4,IF(OR($H98&lt;=Config!$C$19*2,$I98&lt;=Config!$C$17*2),3,IF(OR($H98&lt;=Config!$C$19*3,$I98&lt;=Config!$C$17*3),2,1)))),"")</f>
        <v/>
      </c>
      <c r="AG98" s="48" t="str">
        <f t="shared" si="7"/>
        <v/>
      </c>
      <c r="AH98" s="48" t="str">
        <f t="shared" si="8"/>
        <v/>
      </c>
      <c r="AI98" s="50" t="str">
        <f>IFERROR(IF(COUNTA($AE98:$AH98)&lt;3,"",($AE98*Config!$C$8 + $AF98*Config!$C$9 + $AG98*Config!$C$10 + $AH98*Config!$C$11) / (Config!$C$8+Config!$C$9+Config!$C$10+Config!$C$11)),"")</f>
        <v/>
      </c>
      <c r="AJ98" s="46" t="str">
        <f t="shared" si="9"/>
        <v/>
      </c>
      <c r="AK98" s="52" t="str">
        <f t="shared" si="10"/>
        <v/>
      </c>
    </row>
    <row r="99" spans="1:37" ht="17.100000000000001" customHeight="1" x14ac:dyDescent="0.25">
      <c r="A99" s="53"/>
      <c r="B99" s="54"/>
      <c r="C99" s="54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5"/>
      <c r="Q99" s="53"/>
      <c r="R99" s="54"/>
      <c r="S99" s="53"/>
      <c r="T99" s="53"/>
      <c r="U99" s="53"/>
      <c r="V99" s="53"/>
      <c r="W99" s="53"/>
      <c r="X99" s="53"/>
      <c r="Y99" s="53"/>
      <c r="Z99" s="53"/>
      <c r="AA99" s="53"/>
      <c r="AB99" s="50" t="str">
        <f t="shared" si="6"/>
        <v/>
      </c>
      <c r="AC99" s="39" t="str">
        <f>IF(OR($F99&lt;=0,$G99&lt;=0),"",IF(AsOfDate-$G99&lt;=$F99*SlackFactor,"Yes","No"))</f>
        <v/>
      </c>
      <c r="AD99" s="46" t="str">
        <f t="shared" si="11"/>
        <v/>
      </c>
      <c r="AE99" s="48" t="str">
        <f>IF(OR($E99="",$AD99=""),"",
 IF($E99=$AD99,5,
  IF(SUMIFS(Config!$J:$J,Config!$H:$H,$E99,Config!$I:$I,$AD99)&gt;0,4,
   IF(IFERROR(VLOOKUP($E99,ApproachFamilyTable,2,FALSE),"")=
      IFERROR(VLOOKUP($AD99,ApproachFamilyTable,2,FALSE),""),3,
    IF(AND($D99&gt;=4,$E99="Corrective Maintenance"),1,2)))))</f>
        <v/>
      </c>
      <c r="AF99" s="48" t="str">
        <f>IF(AND($H99&lt;&gt;"",$I99&lt;&gt;""),IF(AND($H99&lt;=Config!$C$18,$I99&lt;=Config!$C$16),5,IF(AND($H99&lt;=Config!$C$19,$I99&lt;=Config!$C$17),4,IF(OR($H99&lt;=Config!$C$19*2,$I99&lt;=Config!$C$17*2),3,IF(OR($H99&lt;=Config!$C$19*3,$I99&lt;=Config!$C$17*3),2,1)))),"")</f>
        <v/>
      </c>
      <c r="AG99" s="48" t="str">
        <f t="shared" si="7"/>
        <v/>
      </c>
      <c r="AH99" s="48" t="str">
        <f t="shared" si="8"/>
        <v/>
      </c>
      <c r="AI99" s="50" t="str">
        <f>IFERROR(IF(COUNTA($AE99:$AH99)&lt;3,"",($AE99*Config!$C$8 + $AF99*Config!$C$9 + $AG99*Config!$C$10 + $AH99*Config!$C$11) / (Config!$C$8+Config!$C$9+Config!$C$10+Config!$C$11)),"")</f>
        <v/>
      </c>
      <c r="AJ99" s="46" t="str">
        <f t="shared" si="9"/>
        <v/>
      </c>
      <c r="AK99" s="52" t="str">
        <f t="shared" si="10"/>
        <v/>
      </c>
    </row>
    <row r="100" spans="1:37" ht="17.100000000000001" customHeight="1" x14ac:dyDescent="0.25">
      <c r="A100" s="53"/>
      <c r="B100" s="54"/>
      <c r="C100" s="54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5"/>
      <c r="Q100" s="53"/>
      <c r="R100" s="54"/>
      <c r="S100" s="53"/>
      <c r="T100" s="53"/>
      <c r="U100" s="53"/>
      <c r="V100" s="53"/>
      <c r="W100" s="53"/>
      <c r="X100" s="53"/>
      <c r="Y100" s="53"/>
      <c r="Z100" s="53"/>
      <c r="AA100" s="53"/>
      <c r="AB100" s="50" t="str">
        <f t="shared" si="6"/>
        <v/>
      </c>
      <c r="AC100" s="39" t="str">
        <f>IF(OR($F100&lt;=0,$G100&lt;=0),"",IF(AsOfDate-$G100&lt;=$F100*SlackFactor,"Yes","No"))</f>
        <v/>
      </c>
      <c r="AD100" s="46" t="str">
        <f t="shared" si="11"/>
        <v/>
      </c>
      <c r="AE100" s="48" t="str">
        <f>IF(OR($E100="",$AD100=""),"",
 IF($E100=$AD100,5,
  IF(SUMIFS(Config!$J:$J,Config!$H:$H,$E100,Config!$I:$I,$AD100)&gt;0,4,
   IF(IFERROR(VLOOKUP($E100,ApproachFamilyTable,2,FALSE),"")=
      IFERROR(VLOOKUP($AD100,ApproachFamilyTable,2,FALSE),""),3,
    IF(AND($D100&gt;=4,$E100="Corrective Maintenance"),1,2)))))</f>
        <v/>
      </c>
      <c r="AF100" s="48" t="str">
        <f>IF(AND($H100&lt;&gt;"",$I100&lt;&gt;""),IF(AND($H100&lt;=Config!$C$18,$I100&lt;=Config!$C$16),5,IF(AND($H100&lt;=Config!$C$19,$I100&lt;=Config!$C$17),4,IF(OR($H100&lt;=Config!$C$19*2,$I100&lt;=Config!$C$17*2),3,IF(OR($H100&lt;=Config!$C$19*3,$I100&lt;=Config!$C$17*3),2,1)))),"")</f>
        <v/>
      </c>
      <c r="AG100" s="48" t="str">
        <f t="shared" si="7"/>
        <v/>
      </c>
      <c r="AH100" s="48" t="str">
        <f t="shared" si="8"/>
        <v/>
      </c>
      <c r="AI100" s="50" t="str">
        <f>IFERROR(IF(COUNTA($AE100:$AH100)&lt;3,"",($AE100*Config!$C$8 + $AF100*Config!$C$9 + $AG100*Config!$C$10 + $AH100*Config!$C$11) / (Config!$C$8+Config!$C$9+Config!$C$10+Config!$C$11)),"")</f>
        <v/>
      </c>
      <c r="AJ100" s="46" t="str">
        <f t="shared" si="9"/>
        <v/>
      </c>
      <c r="AK100" s="52" t="str">
        <f t="shared" si="10"/>
        <v/>
      </c>
    </row>
    <row r="101" spans="1:37" ht="17.100000000000001" customHeight="1" x14ac:dyDescent="0.25">
      <c r="A101" s="53"/>
      <c r="B101" s="54"/>
      <c r="C101" s="54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5"/>
      <c r="Q101" s="53"/>
      <c r="R101" s="54"/>
      <c r="S101" s="53"/>
      <c r="T101" s="53"/>
      <c r="U101" s="53"/>
      <c r="V101" s="53"/>
      <c r="W101" s="53"/>
      <c r="X101" s="53"/>
      <c r="Y101" s="53"/>
      <c r="Z101" s="53"/>
      <c r="AA101" s="53"/>
      <c r="AB101" s="50" t="str">
        <f t="shared" si="6"/>
        <v/>
      </c>
      <c r="AC101" s="39" t="str">
        <f>IF(OR($F101&lt;=0,$G101&lt;=0),"",IF(AsOfDate-$G101&lt;=$F101*SlackFactor,"Yes","No"))</f>
        <v/>
      </c>
      <c r="AD101" s="46" t="str">
        <f t="shared" si="11"/>
        <v/>
      </c>
      <c r="AE101" s="48" t="str">
        <f>IF(OR($E101="",$AD101=""),"",
 IF($E101=$AD101,5,
  IF(SUMIFS(Config!$J:$J,Config!$H:$H,$E101,Config!$I:$I,$AD101)&gt;0,4,
   IF(IFERROR(VLOOKUP($E101,ApproachFamilyTable,2,FALSE),"")=
      IFERROR(VLOOKUP($AD101,ApproachFamilyTable,2,FALSE),""),3,
    IF(AND($D101&gt;=4,$E101="Corrective Maintenance"),1,2)))))</f>
        <v/>
      </c>
      <c r="AF101" s="48" t="str">
        <f>IF(AND($H101&lt;&gt;"",$I101&lt;&gt;""),IF(AND($H101&lt;=Config!$C$18,$I101&lt;=Config!$C$16),5,IF(AND($H101&lt;=Config!$C$19,$I101&lt;=Config!$C$17),4,IF(OR($H101&lt;=Config!$C$19*2,$I101&lt;=Config!$C$17*2),3,IF(OR($H101&lt;=Config!$C$19*3,$I101&lt;=Config!$C$17*3),2,1)))),"")</f>
        <v/>
      </c>
      <c r="AG101" s="48" t="str">
        <f t="shared" si="7"/>
        <v/>
      </c>
      <c r="AH101" s="48" t="str">
        <f t="shared" si="8"/>
        <v/>
      </c>
      <c r="AI101" s="50" t="str">
        <f>IFERROR(IF(COUNTA($AE101:$AH101)&lt;3,"",($AE101*Config!$C$8 + $AF101*Config!$C$9 + $AG101*Config!$C$10 + $AH101*Config!$C$11) / (Config!$C$8+Config!$C$9+Config!$C$10+Config!$C$11)),"")</f>
        <v/>
      </c>
      <c r="AJ101" s="46" t="str">
        <f t="shared" si="9"/>
        <v/>
      </c>
      <c r="AK101" s="52" t="str">
        <f t="shared" si="10"/>
        <v/>
      </c>
    </row>
    <row r="102" spans="1:37" ht="17.100000000000001" customHeight="1" x14ac:dyDescent="0.25">
      <c r="A102" s="53"/>
      <c r="B102" s="54"/>
      <c r="C102" s="54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5"/>
      <c r="Q102" s="53"/>
      <c r="R102" s="54"/>
      <c r="S102" s="53"/>
      <c r="T102" s="53"/>
      <c r="U102" s="53"/>
      <c r="V102" s="53"/>
      <c r="W102" s="53"/>
      <c r="X102" s="53"/>
      <c r="Y102" s="53"/>
      <c r="Z102" s="53"/>
      <c r="AA102" s="53"/>
      <c r="AB102" s="50" t="str">
        <f t="shared" si="6"/>
        <v/>
      </c>
      <c r="AC102" s="39" t="str">
        <f>IF(OR($F102&lt;=0,$G102&lt;=0),"",IF(AsOfDate-$G102&lt;=$F102*SlackFactor,"Yes","No"))</f>
        <v/>
      </c>
      <c r="AD102" s="46" t="str">
        <f t="shared" si="11"/>
        <v/>
      </c>
      <c r="AE102" s="48" t="str">
        <f>IF(OR($E102="",$AD102=""),"",
 IF($E102=$AD102,5,
  IF(SUMIFS(Config!$J:$J,Config!$H:$H,$E102,Config!$I:$I,$AD102)&gt;0,4,
   IF(IFERROR(VLOOKUP($E102,ApproachFamilyTable,2,FALSE),"")=
      IFERROR(VLOOKUP($AD102,ApproachFamilyTable,2,FALSE),""),3,
    IF(AND($D102&gt;=4,$E102="Corrective Maintenance"),1,2)))))</f>
        <v/>
      </c>
      <c r="AF102" s="48" t="str">
        <f>IF(AND($H102&lt;&gt;"",$I102&lt;&gt;""),IF(AND($H102&lt;=Config!$C$18,$I102&lt;=Config!$C$16),5,IF(AND($H102&lt;=Config!$C$19,$I102&lt;=Config!$C$17),4,IF(OR($H102&lt;=Config!$C$19*2,$I102&lt;=Config!$C$17*2),3,IF(OR($H102&lt;=Config!$C$19*3,$I102&lt;=Config!$C$17*3),2,1)))),"")</f>
        <v/>
      </c>
      <c r="AG102" s="48" t="str">
        <f t="shared" si="7"/>
        <v/>
      </c>
      <c r="AH102" s="48" t="str">
        <f t="shared" si="8"/>
        <v/>
      </c>
      <c r="AI102" s="50" t="str">
        <f>IFERROR(IF(COUNTA($AE102:$AH102)&lt;3,"",($AE102*Config!$C$8 + $AF102*Config!$C$9 + $AG102*Config!$C$10 + $AH102*Config!$C$11) / (Config!$C$8+Config!$C$9+Config!$C$10+Config!$C$11)),"")</f>
        <v/>
      </c>
      <c r="AJ102" s="46" t="str">
        <f t="shared" si="9"/>
        <v/>
      </c>
      <c r="AK102" s="52" t="str">
        <f t="shared" si="10"/>
        <v/>
      </c>
    </row>
    <row r="103" spans="1:37" ht="17.100000000000001" customHeight="1" x14ac:dyDescent="0.25">
      <c r="A103" s="53"/>
      <c r="B103" s="54"/>
      <c r="C103" s="54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5"/>
      <c r="Q103" s="53"/>
      <c r="R103" s="54"/>
      <c r="S103" s="53"/>
      <c r="T103" s="53"/>
      <c r="U103" s="53"/>
      <c r="V103" s="53"/>
      <c r="W103" s="53"/>
      <c r="X103" s="53"/>
      <c r="Y103" s="53"/>
      <c r="Z103" s="53"/>
      <c r="AA103" s="53"/>
      <c r="AB103" s="50" t="str">
        <f t="shared" si="6"/>
        <v/>
      </c>
      <c r="AC103" s="39" t="str">
        <f>IF(OR($F103&lt;=0,$G103&lt;=0),"",IF(AsOfDate-$G103&lt;=$F103*SlackFactor,"Yes","No"))</f>
        <v/>
      </c>
      <c r="AD103" s="46" t="str">
        <f t="shared" si="11"/>
        <v/>
      </c>
      <c r="AE103" s="48" t="str">
        <f>IF(OR($E103="",$AD103=""),"",
 IF($E103=$AD103,5,
  IF(SUMIFS(Config!$J:$J,Config!$H:$H,$E103,Config!$I:$I,$AD103)&gt;0,4,
   IF(IFERROR(VLOOKUP($E103,ApproachFamilyTable,2,FALSE),"")=
      IFERROR(VLOOKUP($AD103,ApproachFamilyTable,2,FALSE),""),3,
    IF(AND($D103&gt;=4,$E103="Corrective Maintenance"),1,2)))))</f>
        <v/>
      </c>
      <c r="AF103" s="48" t="str">
        <f>IF(AND($H103&lt;&gt;"",$I103&lt;&gt;""),IF(AND($H103&lt;=Config!$C$18,$I103&lt;=Config!$C$16),5,IF(AND($H103&lt;=Config!$C$19,$I103&lt;=Config!$C$17),4,IF(OR($H103&lt;=Config!$C$19*2,$I103&lt;=Config!$C$17*2),3,IF(OR($H103&lt;=Config!$C$19*3,$I103&lt;=Config!$C$17*3),2,1)))),"")</f>
        <v/>
      </c>
      <c r="AG103" s="48" t="str">
        <f t="shared" si="7"/>
        <v/>
      </c>
      <c r="AH103" s="48" t="str">
        <f t="shared" si="8"/>
        <v/>
      </c>
      <c r="AI103" s="50" t="str">
        <f>IFERROR(IF(COUNTA($AE103:$AH103)&lt;3,"",($AE103*Config!$C$8 + $AF103*Config!$C$9 + $AG103*Config!$C$10 + $AH103*Config!$C$11) / (Config!$C$8+Config!$C$9+Config!$C$10+Config!$C$11)),"")</f>
        <v/>
      </c>
      <c r="AJ103" s="46" t="str">
        <f t="shared" si="9"/>
        <v/>
      </c>
      <c r="AK103" s="52" t="str">
        <f t="shared" si="10"/>
        <v/>
      </c>
    </row>
    <row r="104" spans="1:37" ht="17.100000000000001" customHeight="1" x14ac:dyDescent="0.25">
      <c r="A104" s="53"/>
      <c r="B104" s="54"/>
      <c r="C104" s="54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5"/>
      <c r="Q104" s="53"/>
      <c r="R104" s="54"/>
      <c r="S104" s="53"/>
      <c r="T104" s="53"/>
      <c r="U104" s="53"/>
      <c r="V104" s="53"/>
      <c r="W104" s="53"/>
      <c r="X104" s="53"/>
      <c r="Y104" s="53"/>
      <c r="Z104" s="53"/>
      <c r="AA104" s="53"/>
      <c r="AB104" s="50" t="str">
        <f t="shared" si="6"/>
        <v/>
      </c>
      <c r="AC104" s="39" t="str">
        <f>IF(OR($F104&lt;=0,$G104&lt;=0),"",IF(AsOfDate-$G104&lt;=$F104*SlackFactor,"Yes","No"))</f>
        <v/>
      </c>
      <c r="AD104" s="46" t="str">
        <f t="shared" si="11"/>
        <v/>
      </c>
      <c r="AE104" s="48" t="str">
        <f>IF(OR($E104="",$AD104=""),"",
 IF($E104=$AD104,5,
  IF(SUMIFS(Config!$J:$J,Config!$H:$H,$E104,Config!$I:$I,$AD104)&gt;0,4,
   IF(IFERROR(VLOOKUP($E104,ApproachFamilyTable,2,FALSE),"")=
      IFERROR(VLOOKUP($AD104,ApproachFamilyTable,2,FALSE),""),3,
    IF(AND($D104&gt;=4,$E104="Corrective Maintenance"),1,2)))))</f>
        <v/>
      </c>
      <c r="AF104" s="48" t="str">
        <f>IF(AND($H104&lt;&gt;"",$I104&lt;&gt;""),IF(AND($H104&lt;=Config!$C$18,$I104&lt;=Config!$C$16),5,IF(AND($H104&lt;=Config!$C$19,$I104&lt;=Config!$C$17),4,IF(OR($H104&lt;=Config!$C$19*2,$I104&lt;=Config!$C$17*2),3,IF(OR($H104&lt;=Config!$C$19*3,$I104&lt;=Config!$C$17*3),2,1)))),"")</f>
        <v/>
      </c>
      <c r="AG104" s="48" t="str">
        <f t="shared" si="7"/>
        <v/>
      </c>
      <c r="AH104" s="48" t="str">
        <f t="shared" si="8"/>
        <v/>
      </c>
      <c r="AI104" s="50" t="str">
        <f>IFERROR(IF(COUNTA($AE104:$AH104)&lt;3,"",($AE104*Config!$C$8 + $AF104*Config!$C$9 + $AG104*Config!$C$10 + $AH104*Config!$C$11) / (Config!$C$8+Config!$C$9+Config!$C$10+Config!$C$11)),"")</f>
        <v/>
      </c>
      <c r="AJ104" s="46" t="str">
        <f t="shared" si="9"/>
        <v/>
      </c>
      <c r="AK104" s="52" t="str">
        <f t="shared" si="10"/>
        <v/>
      </c>
    </row>
    <row r="105" spans="1:37" ht="17.100000000000001" customHeight="1" x14ac:dyDescent="0.25">
      <c r="A105" s="53"/>
      <c r="B105" s="54"/>
      <c r="C105" s="54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5"/>
      <c r="Q105" s="53"/>
      <c r="R105" s="54"/>
      <c r="S105" s="53"/>
      <c r="T105" s="53"/>
      <c r="U105" s="53"/>
      <c r="V105" s="53"/>
      <c r="W105" s="53"/>
      <c r="X105" s="53"/>
      <c r="Y105" s="53"/>
      <c r="Z105" s="53"/>
      <c r="AA105" s="53"/>
      <c r="AB105" s="50" t="str">
        <f t="shared" si="6"/>
        <v/>
      </c>
      <c r="AC105" s="39" t="str">
        <f>IF(OR($F105&lt;=0,$G105&lt;=0),"",IF(AsOfDate-$G105&lt;=$F105*SlackFactor,"Yes","No"))</f>
        <v/>
      </c>
      <c r="AD105" s="46" t="str">
        <f t="shared" si="11"/>
        <v/>
      </c>
      <c r="AE105" s="48" t="str">
        <f>IF(OR($E105="",$AD105=""),"",
 IF($E105=$AD105,5,
  IF(SUMIFS(Config!$J:$J,Config!$H:$H,$E105,Config!$I:$I,$AD105)&gt;0,4,
   IF(IFERROR(VLOOKUP($E105,ApproachFamilyTable,2,FALSE),"")=
      IFERROR(VLOOKUP($AD105,ApproachFamilyTable,2,FALSE),""),3,
    IF(AND($D105&gt;=4,$E105="Corrective Maintenance"),1,2)))))</f>
        <v/>
      </c>
      <c r="AF105" s="48" t="str">
        <f>IF(AND($H105&lt;&gt;"",$I105&lt;&gt;""),IF(AND($H105&lt;=Config!$C$18,$I105&lt;=Config!$C$16),5,IF(AND($H105&lt;=Config!$C$19,$I105&lt;=Config!$C$17),4,IF(OR($H105&lt;=Config!$C$19*2,$I105&lt;=Config!$C$17*2),3,IF(OR($H105&lt;=Config!$C$19*3,$I105&lt;=Config!$C$17*3),2,1)))),"")</f>
        <v/>
      </c>
      <c r="AG105" s="48" t="str">
        <f t="shared" si="7"/>
        <v/>
      </c>
      <c r="AH105" s="48" t="str">
        <f t="shared" si="8"/>
        <v/>
      </c>
      <c r="AI105" s="50" t="str">
        <f>IFERROR(IF(COUNTA($AE105:$AH105)&lt;3,"",($AE105*Config!$C$8 + $AF105*Config!$C$9 + $AG105*Config!$C$10 + $AH105*Config!$C$11) / (Config!$C$8+Config!$C$9+Config!$C$10+Config!$C$11)),"")</f>
        <v/>
      </c>
      <c r="AJ105" s="46" t="str">
        <f t="shared" si="9"/>
        <v/>
      </c>
      <c r="AK105" s="52" t="str">
        <f t="shared" si="10"/>
        <v/>
      </c>
    </row>
    <row r="106" spans="1:37" ht="17.100000000000001" customHeight="1" x14ac:dyDescent="0.25">
      <c r="A106" s="53"/>
      <c r="B106" s="54"/>
      <c r="C106" s="54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5"/>
      <c r="Q106" s="53"/>
      <c r="R106" s="54"/>
      <c r="S106" s="53"/>
      <c r="T106" s="53"/>
      <c r="U106" s="53"/>
      <c r="V106" s="53"/>
      <c r="W106" s="53"/>
      <c r="X106" s="53"/>
      <c r="Y106" s="53"/>
      <c r="Z106" s="53"/>
      <c r="AA106" s="53"/>
      <c r="AB106" s="50" t="str">
        <f t="shared" si="6"/>
        <v/>
      </c>
      <c r="AC106" s="39" t="str">
        <f>IF(OR($F106&lt;=0,$G106&lt;=0),"",IF(AsOfDate-$G106&lt;=$F106*SlackFactor,"Yes","No"))</f>
        <v/>
      </c>
      <c r="AD106" s="46" t="str">
        <f t="shared" si="11"/>
        <v/>
      </c>
      <c r="AE106" s="48" t="str">
        <f>IF(OR($E106="",$AD106=""),"",
 IF($E106=$AD106,5,
  IF(SUMIFS(Config!$J:$J,Config!$H:$H,$E106,Config!$I:$I,$AD106)&gt;0,4,
   IF(IFERROR(VLOOKUP($E106,ApproachFamilyTable,2,FALSE),"")=
      IFERROR(VLOOKUP($AD106,ApproachFamilyTable,2,FALSE),""),3,
    IF(AND($D106&gt;=4,$E106="Corrective Maintenance"),1,2)))))</f>
        <v/>
      </c>
      <c r="AF106" s="48" t="str">
        <f>IF(AND($H106&lt;&gt;"",$I106&lt;&gt;""),IF(AND($H106&lt;=Config!$C$18,$I106&lt;=Config!$C$16),5,IF(AND($H106&lt;=Config!$C$19,$I106&lt;=Config!$C$17),4,IF(OR($H106&lt;=Config!$C$19*2,$I106&lt;=Config!$C$17*2),3,IF(OR($H106&lt;=Config!$C$19*3,$I106&lt;=Config!$C$17*3),2,1)))),"")</f>
        <v/>
      </c>
      <c r="AG106" s="48" t="str">
        <f t="shared" si="7"/>
        <v/>
      </c>
      <c r="AH106" s="48" t="str">
        <f t="shared" si="8"/>
        <v/>
      </c>
      <c r="AI106" s="50" t="str">
        <f>IFERROR(IF(COUNTA($AE106:$AH106)&lt;3,"",($AE106*Config!$C$8 + $AF106*Config!$C$9 + $AG106*Config!$C$10 + $AH106*Config!$C$11) / (Config!$C$8+Config!$C$9+Config!$C$10+Config!$C$11)),"")</f>
        <v/>
      </c>
      <c r="AJ106" s="46" t="str">
        <f t="shared" si="9"/>
        <v/>
      </c>
      <c r="AK106" s="52" t="str">
        <f t="shared" si="10"/>
        <v/>
      </c>
    </row>
    <row r="107" spans="1:37" ht="17.100000000000001" customHeight="1" x14ac:dyDescent="0.25">
      <c r="A107" s="53"/>
      <c r="B107" s="54"/>
      <c r="C107" s="54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5"/>
      <c r="Q107" s="53"/>
      <c r="R107" s="54"/>
      <c r="S107" s="53"/>
      <c r="T107" s="53"/>
      <c r="U107" s="53"/>
      <c r="V107" s="53"/>
      <c r="W107" s="53"/>
      <c r="X107" s="53"/>
      <c r="Y107" s="53"/>
      <c r="Z107" s="53"/>
      <c r="AA107" s="53"/>
      <c r="AB107" s="50" t="str">
        <f t="shared" si="6"/>
        <v/>
      </c>
      <c r="AC107" s="39" t="str">
        <f>IF(OR($F107&lt;=0,$G107&lt;=0),"",IF(AsOfDate-$G107&lt;=$F107*SlackFactor,"Yes","No"))</f>
        <v/>
      </c>
      <c r="AD107" s="46" t="str">
        <f t="shared" si="11"/>
        <v/>
      </c>
      <c r="AE107" s="48" t="str">
        <f>IF(OR($E107="",$AD107=""),"",
 IF($E107=$AD107,5,
  IF(SUMIFS(Config!$J:$J,Config!$H:$H,$E107,Config!$I:$I,$AD107)&gt;0,4,
   IF(IFERROR(VLOOKUP($E107,ApproachFamilyTable,2,FALSE),"")=
      IFERROR(VLOOKUP($AD107,ApproachFamilyTable,2,FALSE),""),3,
    IF(AND($D107&gt;=4,$E107="Corrective Maintenance"),1,2)))))</f>
        <v/>
      </c>
      <c r="AF107" s="48" t="str">
        <f>IF(AND($H107&lt;&gt;"",$I107&lt;&gt;""),IF(AND($H107&lt;=Config!$C$18,$I107&lt;=Config!$C$16),5,IF(AND($H107&lt;=Config!$C$19,$I107&lt;=Config!$C$17),4,IF(OR($H107&lt;=Config!$C$19*2,$I107&lt;=Config!$C$17*2),3,IF(OR($H107&lt;=Config!$C$19*3,$I107&lt;=Config!$C$17*3),2,1)))),"")</f>
        <v/>
      </c>
      <c r="AG107" s="48" t="str">
        <f t="shared" si="7"/>
        <v/>
      </c>
      <c r="AH107" s="48" t="str">
        <f t="shared" si="8"/>
        <v/>
      </c>
      <c r="AI107" s="50" t="str">
        <f>IFERROR(IF(COUNTA($AE107:$AH107)&lt;3,"",($AE107*Config!$C$8 + $AF107*Config!$C$9 + $AG107*Config!$C$10 + $AH107*Config!$C$11) / (Config!$C$8+Config!$C$9+Config!$C$10+Config!$C$11)),"")</f>
        <v/>
      </c>
      <c r="AJ107" s="46" t="str">
        <f t="shared" si="9"/>
        <v/>
      </c>
      <c r="AK107" s="52" t="str">
        <f t="shared" si="10"/>
        <v/>
      </c>
    </row>
    <row r="108" spans="1:37" ht="17.100000000000001" customHeight="1" x14ac:dyDescent="0.25">
      <c r="A108" s="53"/>
      <c r="B108" s="54"/>
      <c r="C108" s="54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5"/>
      <c r="Q108" s="53"/>
      <c r="R108" s="54"/>
      <c r="S108" s="53"/>
      <c r="T108" s="53"/>
      <c r="U108" s="53"/>
      <c r="V108" s="53"/>
      <c r="W108" s="53"/>
      <c r="X108" s="53"/>
      <c r="Y108" s="53"/>
      <c r="Z108" s="53"/>
      <c r="AA108" s="53"/>
      <c r="AB108" s="50" t="str">
        <f t="shared" si="6"/>
        <v/>
      </c>
      <c r="AC108" s="39" t="str">
        <f>IF(OR($F108&lt;=0,$G108&lt;=0),"",IF(AsOfDate-$G108&lt;=$F108*SlackFactor,"Yes","No"))</f>
        <v/>
      </c>
      <c r="AD108" s="46" t="str">
        <f t="shared" si="11"/>
        <v/>
      </c>
      <c r="AE108" s="48" t="str">
        <f>IF(OR($E108="",$AD108=""),"",
 IF($E108=$AD108,5,
  IF(SUMIFS(Config!$J:$J,Config!$H:$H,$E108,Config!$I:$I,$AD108)&gt;0,4,
   IF(IFERROR(VLOOKUP($E108,ApproachFamilyTable,2,FALSE),"")=
      IFERROR(VLOOKUP($AD108,ApproachFamilyTable,2,FALSE),""),3,
    IF(AND($D108&gt;=4,$E108="Corrective Maintenance"),1,2)))))</f>
        <v/>
      </c>
      <c r="AF108" s="48" t="str">
        <f>IF(AND($H108&lt;&gt;"",$I108&lt;&gt;""),IF(AND($H108&lt;=Config!$C$18,$I108&lt;=Config!$C$16),5,IF(AND($H108&lt;=Config!$C$19,$I108&lt;=Config!$C$17),4,IF(OR($H108&lt;=Config!$C$19*2,$I108&lt;=Config!$C$17*2),3,IF(OR($H108&lt;=Config!$C$19*3,$I108&lt;=Config!$C$17*3),2,1)))),"")</f>
        <v/>
      </c>
      <c r="AG108" s="48" t="str">
        <f t="shared" si="7"/>
        <v/>
      </c>
      <c r="AH108" s="48" t="str">
        <f t="shared" si="8"/>
        <v/>
      </c>
      <c r="AI108" s="50" t="str">
        <f>IFERROR(IF(COUNTA($AE108:$AH108)&lt;3,"",($AE108*Config!$C$8 + $AF108*Config!$C$9 + $AG108*Config!$C$10 + $AH108*Config!$C$11) / (Config!$C$8+Config!$C$9+Config!$C$10+Config!$C$11)),"")</f>
        <v/>
      </c>
      <c r="AJ108" s="46" t="str">
        <f t="shared" si="9"/>
        <v/>
      </c>
      <c r="AK108" s="52" t="str">
        <f t="shared" si="10"/>
        <v/>
      </c>
    </row>
    <row r="109" spans="1:37" ht="17.100000000000001" customHeight="1" x14ac:dyDescent="0.25">
      <c r="A109" s="53"/>
      <c r="B109" s="54"/>
      <c r="C109" s="54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5"/>
      <c r="Q109" s="53"/>
      <c r="R109" s="54"/>
      <c r="S109" s="53"/>
      <c r="T109" s="53"/>
      <c r="U109" s="53"/>
      <c r="V109" s="53"/>
      <c r="W109" s="53"/>
      <c r="X109" s="53"/>
      <c r="Y109" s="53"/>
      <c r="Z109" s="53"/>
      <c r="AA109" s="53"/>
      <c r="AB109" s="50" t="str">
        <f t="shared" si="6"/>
        <v/>
      </c>
      <c r="AC109" s="39" t="str">
        <f>IF(OR($F109&lt;=0,$G109&lt;=0),"",IF(AsOfDate-$G109&lt;=$F109*SlackFactor,"Yes","No"))</f>
        <v/>
      </c>
      <c r="AD109" s="46" t="str">
        <f t="shared" si="11"/>
        <v/>
      </c>
      <c r="AE109" s="48" t="str">
        <f>IF(OR($E109="",$AD109=""),"",
 IF($E109=$AD109,5,
  IF(SUMIFS(Config!$J:$J,Config!$H:$H,$E109,Config!$I:$I,$AD109)&gt;0,4,
   IF(IFERROR(VLOOKUP($E109,ApproachFamilyTable,2,FALSE),"")=
      IFERROR(VLOOKUP($AD109,ApproachFamilyTable,2,FALSE),""),3,
    IF(AND($D109&gt;=4,$E109="Corrective Maintenance"),1,2)))))</f>
        <v/>
      </c>
      <c r="AF109" s="48" t="str">
        <f>IF(AND($H109&lt;&gt;"",$I109&lt;&gt;""),IF(AND($H109&lt;=Config!$C$18,$I109&lt;=Config!$C$16),5,IF(AND($H109&lt;=Config!$C$19,$I109&lt;=Config!$C$17),4,IF(OR($H109&lt;=Config!$C$19*2,$I109&lt;=Config!$C$17*2),3,IF(OR($H109&lt;=Config!$C$19*3,$I109&lt;=Config!$C$17*3),2,1)))),"")</f>
        <v/>
      </c>
      <c r="AG109" s="48" t="str">
        <f t="shared" si="7"/>
        <v/>
      </c>
      <c r="AH109" s="48" t="str">
        <f t="shared" si="8"/>
        <v/>
      </c>
      <c r="AI109" s="50" t="str">
        <f>IFERROR(IF(COUNTA($AE109:$AH109)&lt;3,"",($AE109*Config!$C$8 + $AF109*Config!$C$9 + $AG109*Config!$C$10 + $AH109*Config!$C$11) / (Config!$C$8+Config!$C$9+Config!$C$10+Config!$C$11)),"")</f>
        <v/>
      </c>
      <c r="AJ109" s="46" t="str">
        <f t="shared" si="9"/>
        <v/>
      </c>
      <c r="AK109" s="52" t="str">
        <f t="shared" si="10"/>
        <v/>
      </c>
    </row>
    <row r="110" spans="1:37" ht="17.100000000000001" customHeight="1" x14ac:dyDescent="0.25">
      <c r="A110" s="53"/>
      <c r="B110" s="54"/>
      <c r="C110" s="54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5"/>
      <c r="Q110" s="53"/>
      <c r="R110" s="54"/>
      <c r="S110" s="53"/>
      <c r="T110" s="53"/>
      <c r="U110" s="53"/>
      <c r="V110" s="53"/>
      <c r="W110" s="53"/>
      <c r="X110" s="53"/>
      <c r="Y110" s="53"/>
      <c r="Z110" s="53"/>
      <c r="AA110" s="53"/>
      <c r="AB110" s="50" t="str">
        <f t="shared" si="6"/>
        <v/>
      </c>
      <c r="AC110" s="39" t="str">
        <f>IF(OR($F110&lt;=0,$G110&lt;=0),"",IF(AsOfDate-$G110&lt;=$F110*SlackFactor,"Yes","No"))</f>
        <v/>
      </c>
      <c r="AD110" s="46" t="str">
        <f t="shared" si="11"/>
        <v/>
      </c>
      <c r="AE110" s="48" t="str">
        <f>IF(OR($E110="",$AD110=""),"",
 IF($E110=$AD110,5,
  IF(SUMIFS(Config!$J:$J,Config!$H:$H,$E110,Config!$I:$I,$AD110)&gt;0,4,
   IF(IFERROR(VLOOKUP($E110,ApproachFamilyTable,2,FALSE),"")=
      IFERROR(VLOOKUP($AD110,ApproachFamilyTable,2,FALSE),""),3,
    IF(AND($D110&gt;=4,$E110="Corrective Maintenance"),1,2)))))</f>
        <v/>
      </c>
      <c r="AF110" s="48" t="str">
        <f>IF(AND($H110&lt;&gt;"",$I110&lt;&gt;""),IF(AND($H110&lt;=Config!$C$18,$I110&lt;=Config!$C$16),5,IF(AND($H110&lt;=Config!$C$19,$I110&lt;=Config!$C$17),4,IF(OR($H110&lt;=Config!$C$19*2,$I110&lt;=Config!$C$17*2),3,IF(OR($H110&lt;=Config!$C$19*3,$I110&lt;=Config!$C$17*3),2,1)))),"")</f>
        <v/>
      </c>
      <c r="AG110" s="48" t="str">
        <f t="shared" si="7"/>
        <v/>
      </c>
      <c r="AH110" s="48" t="str">
        <f t="shared" si="8"/>
        <v/>
      </c>
      <c r="AI110" s="50" t="str">
        <f>IFERROR(IF(COUNTA($AE110:$AH110)&lt;3,"",($AE110*Config!$C$8 + $AF110*Config!$C$9 + $AG110*Config!$C$10 + $AH110*Config!$C$11) / (Config!$C$8+Config!$C$9+Config!$C$10+Config!$C$11)),"")</f>
        <v/>
      </c>
      <c r="AJ110" s="46" t="str">
        <f t="shared" si="9"/>
        <v/>
      </c>
      <c r="AK110" s="52" t="str">
        <f t="shared" si="10"/>
        <v/>
      </c>
    </row>
    <row r="111" spans="1:37" ht="17.100000000000001" customHeight="1" x14ac:dyDescent="0.25">
      <c r="A111" s="53"/>
      <c r="B111" s="54"/>
      <c r="C111" s="54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5"/>
      <c r="Q111" s="53"/>
      <c r="R111" s="54"/>
      <c r="S111" s="53"/>
      <c r="T111" s="53"/>
      <c r="U111" s="53"/>
      <c r="V111" s="53"/>
      <c r="W111" s="53"/>
      <c r="X111" s="53"/>
      <c r="Y111" s="53"/>
      <c r="Z111" s="53"/>
      <c r="AA111" s="53"/>
      <c r="AB111" s="50" t="str">
        <f t="shared" si="6"/>
        <v/>
      </c>
      <c r="AC111" s="39" t="str">
        <f>IF(OR($F111&lt;=0,$G111&lt;=0),"",IF(AsOfDate-$G111&lt;=$F111*SlackFactor,"Yes","No"))</f>
        <v/>
      </c>
      <c r="AD111" s="46" t="str">
        <f t="shared" si="11"/>
        <v/>
      </c>
      <c r="AE111" s="48" t="str">
        <f>IF(OR($E111="",$AD111=""),"",
 IF($E111=$AD111,5,
  IF(SUMIFS(Config!$J:$J,Config!$H:$H,$E111,Config!$I:$I,$AD111)&gt;0,4,
   IF(IFERROR(VLOOKUP($E111,ApproachFamilyTable,2,FALSE),"")=
      IFERROR(VLOOKUP($AD111,ApproachFamilyTable,2,FALSE),""),3,
    IF(AND($D111&gt;=4,$E111="Corrective Maintenance"),1,2)))))</f>
        <v/>
      </c>
      <c r="AF111" s="48" t="str">
        <f>IF(AND($H111&lt;&gt;"",$I111&lt;&gt;""),IF(AND($H111&lt;=Config!$C$18,$I111&lt;=Config!$C$16),5,IF(AND($H111&lt;=Config!$C$19,$I111&lt;=Config!$C$17),4,IF(OR($H111&lt;=Config!$C$19*2,$I111&lt;=Config!$C$17*2),3,IF(OR($H111&lt;=Config!$C$19*3,$I111&lt;=Config!$C$17*3),2,1)))),"")</f>
        <v/>
      </c>
      <c r="AG111" s="48" t="str">
        <f t="shared" si="7"/>
        <v/>
      </c>
      <c r="AH111" s="48" t="str">
        <f t="shared" si="8"/>
        <v/>
      </c>
      <c r="AI111" s="50" t="str">
        <f>IFERROR(IF(COUNTA($AE111:$AH111)&lt;3,"",($AE111*Config!$C$8 + $AF111*Config!$C$9 + $AG111*Config!$C$10 + $AH111*Config!$C$11) / (Config!$C$8+Config!$C$9+Config!$C$10+Config!$C$11)),"")</f>
        <v/>
      </c>
      <c r="AJ111" s="46" t="str">
        <f t="shared" si="9"/>
        <v/>
      </c>
      <c r="AK111" s="52" t="str">
        <f t="shared" si="10"/>
        <v/>
      </c>
    </row>
    <row r="112" spans="1:37" ht="17.100000000000001" customHeight="1" x14ac:dyDescent="0.25">
      <c r="A112" s="53"/>
      <c r="B112" s="54"/>
      <c r="C112" s="54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5"/>
      <c r="Q112" s="53"/>
      <c r="R112" s="54"/>
      <c r="S112" s="53"/>
      <c r="T112" s="53"/>
      <c r="U112" s="53"/>
      <c r="V112" s="53"/>
      <c r="W112" s="53"/>
      <c r="X112" s="53"/>
      <c r="Y112" s="53"/>
      <c r="Z112" s="53"/>
      <c r="AA112" s="53"/>
      <c r="AB112" s="50" t="str">
        <f t="shared" si="6"/>
        <v/>
      </c>
      <c r="AC112" s="39" t="str">
        <f>IF(OR($F112&lt;=0,$G112&lt;=0),"",IF(AsOfDate-$G112&lt;=$F112*SlackFactor,"Yes","No"))</f>
        <v/>
      </c>
      <c r="AD112" s="46" t="str">
        <f t="shared" si="11"/>
        <v/>
      </c>
      <c r="AE112" s="48" t="str">
        <f>IF(OR($E112="",$AD112=""),"",
 IF($E112=$AD112,5,
  IF(SUMIFS(Config!$J:$J,Config!$H:$H,$E112,Config!$I:$I,$AD112)&gt;0,4,
   IF(IFERROR(VLOOKUP($E112,ApproachFamilyTable,2,FALSE),"")=
      IFERROR(VLOOKUP($AD112,ApproachFamilyTable,2,FALSE),""),3,
    IF(AND($D112&gt;=4,$E112="Corrective Maintenance"),1,2)))))</f>
        <v/>
      </c>
      <c r="AF112" s="48" t="str">
        <f>IF(AND($H112&lt;&gt;"",$I112&lt;&gt;""),IF(AND($H112&lt;=Config!$C$18,$I112&lt;=Config!$C$16),5,IF(AND($H112&lt;=Config!$C$19,$I112&lt;=Config!$C$17),4,IF(OR($H112&lt;=Config!$C$19*2,$I112&lt;=Config!$C$17*2),3,IF(OR($H112&lt;=Config!$C$19*3,$I112&lt;=Config!$C$17*3),2,1)))),"")</f>
        <v/>
      </c>
      <c r="AG112" s="48" t="str">
        <f t="shared" si="7"/>
        <v/>
      </c>
      <c r="AH112" s="48" t="str">
        <f t="shared" si="8"/>
        <v/>
      </c>
      <c r="AI112" s="50" t="str">
        <f>IFERROR(IF(COUNTA($AE112:$AH112)&lt;3,"",($AE112*Config!$C$8 + $AF112*Config!$C$9 + $AG112*Config!$C$10 + $AH112*Config!$C$11) / (Config!$C$8+Config!$C$9+Config!$C$10+Config!$C$11)),"")</f>
        <v/>
      </c>
      <c r="AJ112" s="46" t="str">
        <f t="shared" si="9"/>
        <v/>
      </c>
      <c r="AK112" s="52" t="str">
        <f t="shared" si="10"/>
        <v/>
      </c>
    </row>
    <row r="113" spans="1:37" ht="17.100000000000001" customHeight="1" x14ac:dyDescent="0.25">
      <c r="A113" s="53"/>
      <c r="B113" s="54"/>
      <c r="C113" s="54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5"/>
      <c r="Q113" s="53"/>
      <c r="R113" s="54"/>
      <c r="S113" s="53"/>
      <c r="T113" s="53"/>
      <c r="U113" s="53"/>
      <c r="V113" s="53"/>
      <c r="W113" s="53"/>
      <c r="X113" s="53"/>
      <c r="Y113" s="53"/>
      <c r="Z113" s="53"/>
      <c r="AA113" s="53"/>
      <c r="AB113" s="50" t="str">
        <f t="shared" si="6"/>
        <v/>
      </c>
      <c r="AC113" s="39" t="str">
        <f>IF(OR($F113&lt;=0,$G113&lt;=0),"",IF(AsOfDate-$G113&lt;=$F113*SlackFactor,"Yes","No"))</f>
        <v/>
      </c>
      <c r="AD113" s="46" t="str">
        <f t="shared" si="11"/>
        <v/>
      </c>
      <c r="AE113" s="48" t="str">
        <f>IF(OR($E113="",$AD113=""),"",
 IF($E113=$AD113,5,
  IF(SUMIFS(Config!$J:$J,Config!$H:$H,$E113,Config!$I:$I,$AD113)&gt;0,4,
   IF(IFERROR(VLOOKUP($E113,ApproachFamilyTable,2,FALSE),"")=
      IFERROR(VLOOKUP($AD113,ApproachFamilyTable,2,FALSE),""),3,
    IF(AND($D113&gt;=4,$E113="Corrective Maintenance"),1,2)))))</f>
        <v/>
      </c>
      <c r="AF113" s="48" t="str">
        <f>IF(AND($H113&lt;&gt;"",$I113&lt;&gt;""),IF(AND($H113&lt;=Config!$C$18,$I113&lt;=Config!$C$16),5,IF(AND($H113&lt;=Config!$C$19,$I113&lt;=Config!$C$17),4,IF(OR($H113&lt;=Config!$C$19*2,$I113&lt;=Config!$C$17*2),3,IF(OR($H113&lt;=Config!$C$19*3,$I113&lt;=Config!$C$17*3),2,1)))),"")</f>
        <v/>
      </c>
      <c r="AG113" s="48" t="str">
        <f t="shared" si="7"/>
        <v/>
      </c>
      <c r="AH113" s="48" t="str">
        <f t="shared" si="8"/>
        <v/>
      </c>
      <c r="AI113" s="50" t="str">
        <f>IFERROR(IF(COUNTA($AE113:$AH113)&lt;3,"",($AE113*Config!$C$8 + $AF113*Config!$C$9 + $AG113*Config!$C$10 + $AH113*Config!$C$11) / (Config!$C$8+Config!$C$9+Config!$C$10+Config!$C$11)),"")</f>
        <v/>
      </c>
      <c r="AJ113" s="46" t="str">
        <f t="shared" si="9"/>
        <v/>
      </c>
      <c r="AK113" s="52" t="str">
        <f t="shared" si="10"/>
        <v/>
      </c>
    </row>
    <row r="114" spans="1:37" ht="17.100000000000001" customHeight="1" x14ac:dyDescent="0.25">
      <c r="A114" s="53"/>
      <c r="B114" s="54"/>
      <c r="C114" s="54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5"/>
      <c r="Q114" s="53"/>
      <c r="R114" s="54"/>
      <c r="S114" s="53"/>
      <c r="T114" s="53"/>
      <c r="U114" s="53"/>
      <c r="V114" s="53"/>
      <c r="W114" s="53"/>
      <c r="X114" s="53"/>
      <c r="Y114" s="53"/>
      <c r="Z114" s="53"/>
      <c r="AA114" s="53"/>
      <c r="AB114" s="50" t="str">
        <f t="shared" si="6"/>
        <v/>
      </c>
      <c r="AC114" s="39" t="str">
        <f>IF(OR($F114&lt;=0,$G114&lt;=0),"",IF(AsOfDate-$G114&lt;=$F114*SlackFactor,"Yes","No"))</f>
        <v/>
      </c>
      <c r="AD114" s="46" t="str">
        <f t="shared" si="11"/>
        <v/>
      </c>
      <c r="AE114" s="48" t="str">
        <f>IF(OR($E114="",$AD114=""),"",
 IF($E114=$AD114,5,
  IF(SUMIFS(Config!$J:$J,Config!$H:$H,$E114,Config!$I:$I,$AD114)&gt;0,4,
   IF(IFERROR(VLOOKUP($E114,ApproachFamilyTable,2,FALSE),"")=
      IFERROR(VLOOKUP($AD114,ApproachFamilyTable,2,FALSE),""),3,
    IF(AND($D114&gt;=4,$E114="Corrective Maintenance"),1,2)))))</f>
        <v/>
      </c>
      <c r="AF114" s="48" t="str">
        <f>IF(AND($H114&lt;&gt;"",$I114&lt;&gt;""),IF(AND($H114&lt;=Config!$C$18,$I114&lt;=Config!$C$16),5,IF(AND($H114&lt;=Config!$C$19,$I114&lt;=Config!$C$17),4,IF(OR($H114&lt;=Config!$C$19*2,$I114&lt;=Config!$C$17*2),3,IF(OR($H114&lt;=Config!$C$19*3,$I114&lt;=Config!$C$17*3),2,1)))),"")</f>
        <v/>
      </c>
      <c r="AG114" s="48" t="str">
        <f t="shared" si="7"/>
        <v/>
      </c>
      <c r="AH114" s="48" t="str">
        <f t="shared" si="8"/>
        <v/>
      </c>
      <c r="AI114" s="50" t="str">
        <f>IFERROR(IF(COUNTA($AE114:$AH114)&lt;3,"",($AE114*Config!$C$8 + $AF114*Config!$C$9 + $AG114*Config!$C$10 + $AH114*Config!$C$11) / (Config!$C$8+Config!$C$9+Config!$C$10+Config!$C$11)),"")</f>
        <v/>
      </c>
      <c r="AJ114" s="46" t="str">
        <f t="shared" si="9"/>
        <v/>
      </c>
      <c r="AK114" s="52" t="str">
        <f t="shared" si="10"/>
        <v/>
      </c>
    </row>
    <row r="115" spans="1:37" ht="17.100000000000001" customHeight="1" x14ac:dyDescent="0.25">
      <c r="A115" s="53"/>
      <c r="B115" s="54"/>
      <c r="C115" s="54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5"/>
      <c r="Q115" s="53"/>
      <c r="R115" s="54"/>
      <c r="S115" s="53"/>
      <c r="T115" s="53"/>
      <c r="U115" s="53"/>
      <c r="V115" s="53"/>
      <c r="W115" s="53"/>
      <c r="X115" s="53"/>
      <c r="Y115" s="53"/>
      <c r="Z115" s="53"/>
      <c r="AA115" s="53"/>
      <c r="AB115" s="50" t="str">
        <f t="shared" si="6"/>
        <v/>
      </c>
      <c r="AC115" s="39" t="str">
        <f>IF(OR($F115&lt;=0,$G115&lt;=0),"",IF(AsOfDate-$G115&lt;=$F115*SlackFactor,"Yes","No"))</f>
        <v/>
      </c>
      <c r="AD115" s="46" t="str">
        <f t="shared" si="11"/>
        <v/>
      </c>
      <c r="AE115" s="48" t="str">
        <f>IF(OR($E115="",$AD115=""),"",
 IF($E115=$AD115,5,
  IF(SUMIFS(Config!$J:$J,Config!$H:$H,$E115,Config!$I:$I,$AD115)&gt;0,4,
   IF(IFERROR(VLOOKUP($E115,ApproachFamilyTable,2,FALSE),"")=
      IFERROR(VLOOKUP($AD115,ApproachFamilyTable,2,FALSE),""),3,
    IF(AND($D115&gt;=4,$E115="Corrective Maintenance"),1,2)))))</f>
        <v/>
      </c>
      <c r="AF115" s="48" t="str">
        <f>IF(AND($H115&lt;&gt;"",$I115&lt;&gt;""),IF(AND($H115&lt;=Config!$C$18,$I115&lt;=Config!$C$16),5,IF(AND($H115&lt;=Config!$C$19,$I115&lt;=Config!$C$17),4,IF(OR($H115&lt;=Config!$C$19*2,$I115&lt;=Config!$C$17*2),3,IF(OR($H115&lt;=Config!$C$19*3,$I115&lt;=Config!$C$17*3),2,1)))),"")</f>
        <v/>
      </c>
      <c r="AG115" s="48" t="str">
        <f t="shared" si="7"/>
        <v/>
      </c>
      <c r="AH115" s="48" t="str">
        <f t="shared" si="8"/>
        <v/>
      </c>
      <c r="AI115" s="50" t="str">
        <f>IFERROR(IF(COUNTA($AE115:$AH115)&lt;3,"",($AE115*Config!$C$8 + $AF115*Config!$C$9 + $AG115*Config!$C$10 + $AH115*Config!$C$11) / (Config!$C$8+Config!$C$9+Config!$C$10+Config!$C$11)),"")</f>
        <v/>
      </c>
      <c r="AJ115" s="46" t="str">
        <f t="shared" si="9"/>
        <v/>
      </c>
      <c r="AK115" s="52" t="str">
        <f t="shared" si="10"/>
        <v/>
      </c>
    </row>
    <row r="116" spans="1:37" ht="17.100000000000001" customHeight="1" x14ac:dyDescent="0.25">
      <c r="A116" s="53"/>
      <c r="B116" s="54"/>
      <c r="C116" s="54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5"/>
      <c r="Q116" s="53"/>
      <c r="R116" s="54"/>
      <c r="S116" s="53"/>
      <c r="T116" s="53"/>
      <c r="U116" s="53"/>
      <c r="V116" s="53"/>
      <c r="W116" s="53"/>
      <c r="X116" s="53"/>
      <c r="Y116" s="53"/>
      <c r="Z116" s="53"/>
      <c r="AA116" s="53"/>
      <c r="AB116" s="50" t="str">
        <f t="shared" si="6"/>
        <v/>
      </c>
      <c r="AC116" s="39" t="str">
        <f>IF(OR($F116&lt;=0,$G116&lt;=0),"",IF(AsOfDate-$G116&lt;=$F116*SlackFactor,"Yes","No"))</f>
        <v/>
      </c>
      <c r="AD116" s="46" t="str">
        <f t="shared" si="11"/>
        <v/>
      </c>
      <c r="AE116" s="48" t="str">
        <f>IF(OR($E116="",$AD116=""),"",
 IF($E116=$AD116,5,
  IF(SUMIFS(Config!$J:$J,Config!$H:$H,$E116,Config!$I:$I,$AD116)&gt;0,4,
   IF(IFERROR(VLOOKUP($E116,ApproachFamilyTable,2,FALSE),"")=
      IFERROR(VLOOKUP($AD116,ApproachFamilyTable,2,FALSE),""),3,
    IF(AND($D116&gt;=4,$E116="Corrective Maintenance"),1,2)))))</f>
        <v/>
      </c>
      <c r="AF116" s="48" t="str">
        <f>IF(AND($H116&lt;&gt;"",$I116&lt;&gt;""),IF(AND($H116&lt;=Config!$C$18,$I116&lt;=Config!$C$16),5,IF(AND($H116&lt;=Config!$C$19,$I116&lt;=Config!$C$17),4,IF(OR($H116&lt;=Config!$C$19*2,$I116&lt;=Config!$C$17*2),3,IF(OR($H116&lt;=Config!$C$19*3,$I116&lt;=Config!$C$17*3),2,1)))),"")</f>
        <v/>
      </c>
      <c r="AG116" s="48" t="str">
        <f t="shared" si="7"/>
        <v/>
      </c>
      <c r="AH116" s="48" t="str">
        <f t="shared" si="8"/>
        <v/>
      </c>
      <c r="AI116" s="50" t="str">
        <f>IFERROR(IF(COUNTA($AE116:$AH116)&lt;3,"",($AE116*Config!$C$8 + $AF116*Config!$C$9 + $AG116*Config!$C$10 + $AH116*Config!$C$11) / (Config!$C$8+Config!$C$9+Config!$C$10+Config!$C$11)),"")</f>
        <v/>
      </c>
      <c r="AJ116" s="46" t="str">
        <f t="shared" si="9"/>
        <v/>
      </c>
      <c r="AK116" s="52" t="str">
        <f t="shared" si="10"/>
        <v/>
      </c>
    </row>
    <row r="117" spans="1:37" ht="17.100000000000001" customHeight="1" x14ac:dyDescent="0.25">
      <c r="A117" s="53"/>
      <c r="B117" s="54"/>
      <c r="C117" s="54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5"/>
      <c r="Q117" s="53"/>
      <c r="R117" s="54"/>
      <c r="S117" s="53"/>
      <c r="T117" s="53"/>
      <c r="U117" s="53"/>
      <c r="V117" s="53"/>
      <c r="W117" s="53"/>
      <c r="X117" s="53"/>
      <c r="Y117" s="53"/>
      <c r="Z117" s="53"/>
      <c r="AA117" s="53"/>
      <c r="AB117" s="50" t="str">
        <f t="shared" si="6"/>
        <v/>
      </c>
      <c r="AC117" s="39" t="str">
        <f>IF(OR($F117&lt;=0,$G117&lt;=0),"",IF(AsOfDate-$G117&lt;=$F117*SlackFactor,"Yes","No"))</f>
        <v/>
      </c>
      <c r="AD117" s="46" t="str">
        <f t="shared" si="11"/>
        <v/>
      </c>
      <c r="AE117" s="48" t="str">
        <f>IF(OR($E117="",$AD117=""),"",
 IF($E117=$AD117,5,
  IF(SUMIFS(Config!$J:$J,Config!$H:$H,$E117,Config!$I:$I,$AD117)&gt;0,4,
   IF(IFERROR(VLOOKUP($E117,ApproachFamilyTable,2,FALSE),"")=
      IFERROR(VLOOKUP($AD117,ApproachFamilyTable,2,FALSE),""),3,
    IF(AND($D117&gt;=4,$E117="Corrective Maintenance"),1,2)))))</f>
        <v/>
      </c>
      <c r="AF117" s="48" t="str">
        <f>IF(AND($H117&lt;&gt;"",$I117&lt;&gt;""),IF(AND($H117&lt;=Config!$C$18,$I117&lt;=Config!$C$16),5,IF(AND($H117&lt;=Config!$C$19,$I117&lt;=Config!$C$17),4,IF(OR($H117&lt;=Config!$C$19*2,$I117&lt;=Config!$C$17*2),3,IF(OR($H117&lt;=Config!$C$19*3,$I117&lt;=Config!$C$17*3),2,1)))),"")</f>
        <v/>
      </c>
      <c r="AG117" s="48" t="str">
        <f t="shared" si="7"/>
        <v/>
      </c>
      <c r="AH117" s="48" t="str">
        <f t="shared" si="8"/>
        <v/>
      </c>
      <c r="AI117" s="50" t="str">
        <f>IFERROR(IF(COUNTA($AE117:$AH117)&lt;3,"",($AE117*Config!$C$8 + $AF117*Config!$C$9 + $AG117*Config!$C$10 + $AH117*Config!$C$11) / (Config!$C$8+Config!$C$9+Config!$C$10+Config!$C$11)),"")</f>
        <v/>
      </c>
      <c r="AJ117" s="46" t="str">
        <f t="shared" si="9"/>
        <v/>
      </c>
      <c r="AK117" s="52" t="str">
        <f t="shared" si="10"/>
        <v/>
      </c>
    </row>
    <row r="118" spans="1:37" ht="17.100000000000001" customHeight="1" x14ac:dyDescent="0.25">
      <c r="A118" s="53"/>
      <c r="B118" s="54"/>
      <c r="C118" s="54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5"/>
      <c r="Q118" s="53"/>
      <c r="R118" s="54"/>
      <c r="S118" s="53"/>
      <c r="T118" s="53"/>
      <c r="U118" s="53"/>
      <c r="V118" s="53"/>
      <c r="W118" s="53"/>
      <c r="X118" s="53"/>
      <c r="Y118" s="53"/>
      <c r="Z118" s="53"/>
      <c r="AA118" s="53"/>
      <c r="AB118" s="50" t="str">
        <f t="shared" si="6"/>
        <v/>
      </c>
      <c r="AC118" s="39" t="str">
        <f>IF(OR($F118&lt;=0,$G118&lt;=0),"",IF(AsOfDate-$G118&lt;=$F118*SlackFactor,"Yes","No"))</f>
        <v/>
      </c>
      <c r="AD118" s="46" t="str">
        <f t="shared" si="11"/>
        <v/>
      </c>
      <c r="AE118" s="48" t="str">
        <f>IF(OR($E118="",$AD118=""),"",
 IF($E118=$AD118,5,
  IF(SUMIFS(Config!$J:$J,Config!$H:$H,$E118,Config!$I:$I,$AD118)&gt;0,4,
   IF(IFERROR(VLOOKUP($E118,ApproachFamilyTable,2,FALSE),"")=
      IFERROR(VLOOKUP($AD118,ApproachFamilyTable,2,FALSE),""),3,
    IF(AND($D118&gt;=4,$E118="Corrective Maintenance"),1,2)))))</f>
        <v/>
      </c>
      <c r="AF118" s="48" t="str">
        <f>IF(AND($H118&lt;&gt;"",$I118&lt;&gt;""),IF(AND($H118&lt;=Config!$C$18,$I118&lt;=Config!$C$16),5,IF(AND($H118&lt;=Config!$C$19,$I118&lt;=Config!$C$17),4,IF(OR($H118&lt;=Config!$C$19*2,$I118&lt;=Config!$C$17*2),3,IF(OR($H118&lt;=Config!$C$19*3,$I118&lt;=Config!$C$17*3),2,1)))),"")</f>
        <v/>
      </c>
      <c r="AG118" s="48" t="str">
        <f t="shared" si="7"/>
        <v/>
      </c>
      <c r="AH118" s="48" t="str">
        <f t="shared" si="8"/>
        <v/>
      </c>
      <c r="AI118" s="50" t="str">
        <f>IFERROR(IF(COUNTA($AE118:$AH118)&lt;3,"",($AE118*Config!$C$8 + $AF118*Config!$C$9 + $AG118*Config!$C$10 + $AH118*Config!$C$11) / (Config!$C$8+Config!$C$9+Config!$C$10+Config!$C$11)),"")</f>
        <v/>
      </c>
      <c r="AJ118" s="46" t="str">
        <f t="shared" si="9"/>
        <v/>
      </c>
      <c r="AK118" s="52" t="str">
        <f t="shared" si="10"/>
        <v/>
      </c>
    </row>
    <row r="119" spans="1:37" ht="17.100000000000001" customHeight="1" x14ac:dyDescent="0.25">
      <c r="A119" s="53"/>
      <c r="B119" s="54"/>
      <c r="C119" s="54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5"/>
      <c r="Q119" s="53"/>
      <c r="R119" s="54"/>
      <c r="S119" s="53"/>
      <c r="T119" s="53"/>
      <c r="U119" s="53"/>
      <c r="V119" s="53"/>
      <c r="W119" s="53"/>
      <c r="X119" s="53"/>
      <c r="Y119" s="53"/>
      <c r="Z119" s="53"/>
      <c r="AA119" s="53"/>
      <c r="AB119" s="50" t="str">
        <f t="shared" si="6"/>
        <v/>
      </c>
      <c r="AC119" s="39" t="str">
        <f>IF(OR($F119&lt;=0,$G119&lt;=0),"",IF(AsOfDate-$G119&lt;=$F119*SlackFactor,"Yes","No"))</f>
        <v/>
      </c>
      <c r="AD119" s="46" t="str">
        <f t="shared" si="11"/>
        <v/>
      </c>
      <c r="AE119" s="48" t="str">
        <f>IF(OR($E119="",$AD119=""),"",
 IF($E119=$AD119,5,
  IF(SUMIFS(Config!$J:$J,Config!$H:$H,$E119,Config!$I:$I,$AD119)&gt;0,4,
   IF(IFERROR(VLOOKUP($E119,ApproachFamilyTable,2,FALSE),"")=
      IFERROR(VLOOKUP($AD119,ApproachFamilyTable,2,FALSE),""),3,
    IF(AND($D119&gt;=4,$E119="Corrective Maintenance"),1,2)))))</f>
        <v/>
      </c>
      <c r="AF119" s="48" t="str">
        <f>IF(AND($H119&lt;&gt;"",$I119&lt;&gt;""),IF(AND($H119&lt;=Config!$C$18,$I119&lt;=Config!$C$16),5,IF(AND($H119&lt;=Config!$C$19,$I119&lt;=Config!$C$17),4,IF(OR($H119&lt;=Config!$C$19*2,$I119&lt;=Config!$C$17*2),3,IF(OR($H119&lt;=Config!$C$19*3,$I119&lt;=Config!$C$17*3),2,1)))),"")</f>
        <v/>
      </c>
      <c r="AG119" s="48" t="str">
        <f t="shared" si="7"/>
        <v/>
      </c>
      <c r="AH119" s="48" t="str">
        <f t="shared" si="8"/>
        <v/>
      </c>
      <c r="AI119" s="50" t="str">
        <f>IFERROR(IF(COUNTA($AE119:$AH119)&lt;3,"",($AE119*Config!$C$8 + $AF119*Config!$C$9 + $AG119*Config!$C$10 + $AH119*Config!$C$11) / (Config!$C$8+Config!$C$9+Config!$C$10+Config!$C$11)),"")</f>
        <v/>
      </c>
      <c r="AJ119" s="46" t="str">
        <f t="shared" si="9"/>
        <v/>
      </c>
      <c r="AK119" s="52" t="str">
        <f t="shared" si="10"/>
        <v/>
      </c>
    </row>
    <row r="120" spans="1:37" ht="17.100000000000001" customHeight="1" x14ac:dyDescent="0.25">
      <c r="A120" s="53"/>
      <c r="B120" s="54"/>
      <c r="C120" s="54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5"/>
      <c r="Q120" s="53"/>
      <c r="R120" s="54"/>
      <c r="S120" s="53"/>
      <c r="T120" s="53"/>
      <c r="U120" s="53"/>
      <c r="V120" s="53"/>
      <c r="W120" s="53"/>
      <c r="X120" s="53"/>
      <c r="Y120" s="53"/>
      <c r="Z120" s="53"/>
      <c r="AA120" s="53"/>
      <c r="AB120" s="50" t="str">
        <f t="shared" si="6"/>
        <v/>
      </c>
      <c r="AC120" s="39" t="str">
        <f>IF(OR($F120&lt;=0,$G120&lt;=0),"",IF(AsOfDate-$G120&lt;=$F120*SlackFactor,"Yes","No"))</f>
        <v/>
      </c>
      <c r="AD120" s="46" t="str">
        <f t="shared" si="11"/>
        <v/>
      </c>
      <c r="AE120" s="48" t="str">
        <f>IF(OR($E120="",$AD120=""),"",
 IF($E120=$AD120,5,
  IF(SUMIFS(Config!$J:$J,Config!$H:$H,$E120,Config!$I:$I,$AD120)&gt;0,4,
   IF(IFERROR(VLOOKUP($E120,ApproachFamilyTable,2,FALSE),"")=
      IFERROR(VLOOKUP($AD120,ApproachFamilyTable,2,FALSE),""),3,
    IF(AND($D120&gt;=4,$E120="Corrective Maintenance"),1,2)))))</f>
        <v/>
      </c>
      <c r="AF120" s="48" t="str">
        <f>IF(AND($H120&lt;&gt;"",$I120&lt;&gt;""),IF(AND($H120&lt;=Config!$C$18,$I120&lt;=Config!$C$16),5,IF(AND($H120&lt;=Config!$C$19,$I120&lt;=Config!$C$17),4,IF(OR($H120&lt;=Config!$C$19*2,$I120&lt;=Config!$C$17*2),3,IF(OR($H120&lt;=Config!$C$19*3,$I120&lt;=Config!$C$17*3),2,1)))),"")</f>
        <v/>
      </c>
      <c r="AG120" s="48" t="str">
        <f t="shared" si="7"/>
        <v/>
      </c>
      <c r="AH120" s="48" t="str">
        <f t="shared" si="8"/>
        <v/>
      </c>
      <c r="AI120" s="50" t="str">
        <f>IFERROR(IF(COUNTA($AE120:$AH120)&lt;3,"",($AE120*Config!$C$8 + $AF120*Config!$C$9 + $AG120*Config!$C$10 + $AH120*Config!$C$11) / (Config!$C$8+Config!$C$9+Config!$C$10+Config!$C$11)),"")</f>
        <v/>
      </c>
      <c r="AJ120" s="46" t="str">
        <f t="shared" si="9"/>
        <v/>
      </c>
      <c r="AK120" s="52" t="str">
        <f t="shared" si="10"/>
        <v/>
      </c>
    </row>
    <row r="121" spans="1:37" ht="17.100000000000001" customHeight="1" x14ac:dyDescent="0.25">
      <c r="A121" s="53"/>
      <c r="B121" s="54"/>
      <c r="C121" s="54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5"/>
      <c r="Q121" s="53"/>
      <c r="R121" s="54"/>
      <c r="S121" s="53"/>
      <c r="T121" s="53"/>
      <c r="U121" s="53"/>
      <c r="V121" s="53"/>
      <c r="W121" s="53"/>
      <c r="X121" s="53"/>
      <c r="Y121" s="53"/>
      <c r="Z121" s="53"/>
      <c r="AA121" s="53"/>
      <c r="AB121" s="50" t="str">
        <f t="shared" si="6"/>
        <v/>
      </c>
      <c r="AC121" s="39" t="str">
        <f>IF(OR($F121&lt;=0,$G121&lt;=0),"",IF(AsOfDate-$G121&lt;=$F121*SlackFactor,"Yes","No"))</f>
        <v/>
      </c>
      <c r="AD121" s="46" t="str">
        <f t="shared" si="11"/>
        <v/>
      </c>
      <c r="AE121" s="48" t="str">
        <f>IF(OR($E121="",$AD121=""),"",
 IF($E121=$AD121,5,
  IF(SUMIFS(Config!$J:$J,Config!$H:$H,$E121,Config!$I:$I,$AD121)&gt;0,4,
   IF(IFERROR(VLOOKUP($E121,ApproachFamilyTable,2,FALSE),"")=
      IFERROR(VLOOKUP($AD121,ApproachFamilyTable,2,FALSE),""),3,
    IF(AND($D121&gt;=4,$E121="Corrective Maintenance"),1,2)))))</f>
        <v/>
      </c>
      <c r="AF121" s="48" t="str">
        <f>IF(AND($H121&lt;&gt;"",$I121&lt;&gt;""),IF(AND($H121&lt;=Config!$C$18,$I121&lt;=Config!$C$16),5,IF(AND($H121&lt;=Config!$C$19,$I121&lt;=Config!$C$17),4,IF(OR($H121&lt;=Config!$C$19*2,$I121&lt;=Config!$C$17*2),3,IF(OR($H121&lt;=Config!$C$19*3,$I121&lt;=Config!$C$17*3),2,1)))),"")</f>
        <v/>
      </c>
      <c r="AG121" s="48" t="str">
        <f t="shared" si="7"/>
        <v/>
      </c>
      <c r="AH121" s="48" t="str">
        <f t="shared" si="8"/>
        <v/>
      </c>
      <c r="AI121" s="50" t="str">
        <f>IFERROR(IF(COUNTA($AE121:$AH121)&lt;3,"",($AE121*Config!$C$8 + $AF121*Config!$C$9 + $AG121*Config!$C$10 + $AH121*Config!$C$11) / (Config!$C$8+Config!$C$9+Config!$C$10+Config!$C$11)),"")</f>
        <v/>
      </c>
      <c r="AJ121" s="46" t="str">
        <f t="shared" si="9"/>
        <v/>
      </c>
      <c r="AK121" s="52" t="str">
        <f t="shared" si="10"/>
        <v/>
      </c>
    </row>
    <row r="122" spans="1:37" ht="17.100000000000001" customHeight="1" x14ac:dyDescent="0.25">
      <c r="A122" s="53"/>
      <c r="B122" s="54"/>
      <c r="C122" s="54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5"/>
      <c r="Q122" s="53"/>
      <c r="R122" s="54"/>
      <c r="S122" s="53"/>
      <c r="T122" s="53"/>
      <c r="U122" s="53"/>
      <c r="V122" s="53"/>
      <c r="W122" s="53"/>
      <c r="X122" s="53"/>
      <c r="Y122" s="53"/>
      <c r="Z122" s="53"/>
      <c r="AA122" s="53"/>
      <c r="AB122" s="50" t="str">
        <f t="shared" si="6"/>
        <v/>
      </c>
      <c r="AC122" s="39" t="str">
        <f>IF(OR($F122&lt;=0,$G122&lt;=0),"",IF(AsOfDate-$G122&lt;=$F122*SlackFactor,"Yes","No"))</f>
        <v/>
      </c>
      <c r="AD122" s="46" t="str">
        <f t="shared" si="11"/>
        <v/>
      </c>
      <c r="AE122" s="48" t="str">
        <f>IF(OR($E122="",$AD122=""),"",
 IF($E122=$AD122,5,
  IF(SUMIFS(Config!$J:$J,Config!$H:$H,$E122,Config!$I:$I,$AD122)&gt;0,4,
   IF(IFERROR(VLOOKUP($E122,ApproachFamilyTable,2,FALSE),"")=
      IFERROR(VLOOKUP($AD122,ApproachFamilyTable,2,FALSE),""),3,
    IF(AND($D122&gt;=4,$E122="Corrective Maintenance"),1,2)))))</f>
        <v/>
      </c>
      <c r="AF122" s="48" t="str">
        <f>IF(AND($H122&lt;&gt;"",$I122&lt;&gt;""),IF(AND($H122&lt;=Config!$C$18,$I122&lt;=Config!$C$16),5,IF(AND($H122&lt;=Config!$C$19,$I122&lt;=Config!$C$17),4,IF(OR($H122&lt;=Config!$C$19*2,$I122&lt;=Config!$C$17*2),3,IF(OR($H122&lt;=Config!$C$19*3,$I122&lt;=Config!$C$17*3),2,1)))),"")</f>
        <v/>
      </c>
      <c r="AG122" s="48" t="str">
        <f t="shared" si="7"/>
        <v/>
      </c>
      <c r="AH122" s="48" t="str">
        <f t="shared" si="8"/>
        <v/>
      </c>
      <c r="AI122" s="50" t="str">
        <f>IFERROR(IF(COUNTA($AE122:$AH122)&lt;3,"",($AE122*Config!$C$8 + $AF122*Config!$C$9 + $AG122*Config!$C$10 + $AH122*Config!$C$11) / (Config!$C$8+Config!$C$9+Config!$C$10+Config!$C$11)),"")</f>
        <v/>
      </c>
      <c r="AJ122" s="46" t="str">
        <f t="shared" si="9"/>
        <v/>
      </c>
      <c r="AK122" s="52" t="str">
        <f t="shared" si="10"/>
        <v/>
      </c>
    </row>
    <row r="123" spans="1:37" ht="17.100000000000001" customHeight="1" x14ac:dyDescent="0.25">
      <c r="A123" s="53"/>
      <c r="B123" s="54"/>
      <c r="C123" s="54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5"/>
      <c r="Q123" s="53"/>
      <c r="R123" s="54"/>
      <c r="S123" s="53"/>
      <c r="T123" s="53"/>
      <c r="U123" s="53"/>
      <c r="V123" s="53"/>
      <c r="W123" s="53"/>
      <c r="X123" s="53"/>
      <c r="Y123" s="53"/>
      <c r="Z123" s="53"/>
      <c r="AA123" s="53"/>
      <c r="AB123" s="50" t="str">
        <f t="shared" si="6"/>
        <v/>
      </c>
      <c r="AC123" s="39" t="str">
        <f>IF(OR($F123&lt;=0,$G123&lt;=0),"",IF(AsOfDate-$G123&lt;=$F123*SlackFactor,"Yes","No"))</f>
        <v/>
      </c>
      <c r="AD123" s="46" t="str">
        <f t="shared" si="11"/>
        <v/>
      </c>
      <c r="AE123" s="48" t="str">
        <f>IF(OR($E123="",$AD123=""),"",
 IF($E123=$AD123,5,
  IF(SUMIFS(Config!$J:$J,Config!$H:$H,$E123,Config!$I:$I,$AD123)&gt;0,4,
   IF(IFERROR(VLOOKUP($E123,ApproachFamilyTable,2,FALSE),"")=
      IFERROR(VLOOKUP($AD123,ApproachFamilyTable,2,FALSE),""),3,
    IF(AND($D123&gt;=4,$E123="Corrective Maintenance"),1,2)))))</f>
        <v/>
      </c>
      <c r="AF123" s="48" t="str">
        <f>IF(AND($H123&lt;&gt;"",$I123&lt;&gt;""),IF(AND($H123&lt;=Config!$C$18,$I123&lt;=Config!$C$16),5,IF(AND($H123&lt;=Config!$C$19,$I123&lt;=Config!$C$17),4,IF(OR($H123&lt;=Config!$C$19*2,$I123&lt;=Config!$C$17*2),3,IF(OR($H123&lt;=Config!$C$19*3,$I123&lt;=Config!$C$17*3),2,1)))),"")</f>
        <v/>
      </c>
      <c r="AG123" s="48" t="str">
        <f t="shared" si="7"/>
        <v/>
      </c>
      <c r="AH123" s="48" t="str">
        <f t="shared" si="8"/>
        <v/>
      </c>
      <c r="AI123" s="50" t="str">
        <f>IFERROR(IF(COUNTA($AE123:$AH123)&lt;3,"",($AE123*Config!$C$8 + $AF123*Config!$C$9 + $AG123*Config!$C$10 + $AH123*Config!$C$11) / (Config!$C$8+Config!$C$9+Config!$C$10+Config!$C$11)),"")</f>
        <v/>
      </c>
      <c r="AJ123" s="46" t="str">
        <f t="shared" si="9"/>
        <v/>
      </c>
      <c r="AK123" s="52" t="str">
        <f t="shared" si="10"/>
        <v/>
      </c>
    </row>
    <row r="124" spans="1:37" ht="17.100000000000001" customHeight="1" x14ac:dyDescent="0.25">
      <c r="A124" s="53"/>
      <c r="B124" s="54"/>
      <c r="C124" s="54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5"/>
      <c r="Q124" s="53"/>
      <c r="R124" s="54"/>
      <c r="S124" s="53"/>
      <c r="T124" s="53"/>
      <c r="U124" s="53"/>
      <c r="V124" s="53"/>
      <c r="W124" s="53"/>
      <c r="X124" s="53"/>
      <c r="Y124" s="53"/>
      <c r="Z124" s="53"/>
      <c r="AA124" s="53"/>
      <c r="AB124" s="50" t="str">
        <f t="shared" si="6"/>
        <v/>
      </c>
      <c r="AC124" s="39" t="str">
        <f>IF(OR($F124&lt;=0,$G124&lt;=0),"",IF(AsOfDate-$G124&lt;=$F124*SlackFactor,"Yes","No"))</f>
        <v/>
      </c>
      <c r="AD124" s="46" t="str">
        <f t="shared" si="11"/>
        <v/>
      </c>
      <c r="AE124" s="48" t="str">
        <f>IF(OR($E124="",$AD124=""),"",
 IF($E124=$AD124,5,
  IF(SUMIFS(Config!$J:$J,Config!$H:$H,$E124,Config!$I:$I,$AD124)&gt;0,4,
   IF(IFERROR(VLOOKUP($E124,ApproachFamilyTable,2,FALSE),"")=
      IFERROR(VLOOKUP($AD124,ApproachFamilyTable,2,FALSE),""),3,
    IF(AND($D124&gt;=4,$E124="Corrective Maintenance"),1,2)))))</f>
        <v/>
      </c>
      <c r="AF124" s="48" t="str">
        <f>IF(AND($H124&lt;&gt;"",$I124&lt;&gt;""),IF(AND($H124&lt;=Config!$C$18,$I124&lt;=Config!$C$16),5,IF(AND($H124&lt;=Config!$C$19,$I124&lt;=Config!$C$17),4,IF(OR($H124&lt;=Config!$C$19*2,$I124&lt;=Config!$C$17*2),3,IF(OR($H124&lt;=Config!$C$19*3,$I124&lt;=Config!$C$17*3),2,1)))),"")</f>
        <v/>
      </c>
      <c r="AG124" s="48" t="str">
        <f t="shared" si="7"/>
        <v/>
      </c>
      <c r="AH124" s="48" t="str">
        <f t="shared" si="8"/>
        <v/>
      </c>
      <c r="AI124" s="50" t="str">
        <f>IFERROR(IF(COUNTA($AE124:$AH124)&lt;3,"",($AE124*Config!$C$8 + $AF124*Config!$C$9 + $AG124*Config!$C$10 + $AH124*Config!$C$11) / (Config!$C$8+Config!$C$9+Config!$C$10+Config!$C$11)),"")</f>
        <v/>
      </c>
      <c r="AJ124" s="46" t="str">
        <f t="shared" si="9"/>
        <v/>
      </c>
      <c r="AK124" s="52" t="str">
        <f t="shared" si="10"/>
        <v/>
      </c>
    </row>
    <row r="125" spans="1:37" ht="17.100000000000001" customHeight="1" x14ac:dyDescent="0.25">
      <c r="A125" s="53"/>
      <c r="B125" s="54"/>
      <c r="C125" s="54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5"/>
      <c r="Q125" s="53"/>
      <c r="R125" s="54"/>
      <c r="S125" s="53"/>
      <c r="T125" s="53"/>
      <c r="U125" s="53"/>
      <c r="V125" s="53"/>
      <c r="W125" s="53"/>
      <c r="X125" s="53"/>
      <c r="Y125" s="53"/>
      <c r="Z125" s="53"/>
      <c r="AA125" s="53"/>
      <c r="AB125" s="50" t="str">
        <f t="shared" si="6"/>
        <v/>
      </c>
      <c r="AC125" s="39" t="str">
        <f>IF(OR($F125&lt;=0,$G125&lt;=0),"",IF(AsOfDate-$G125&lt;=$F125*SlackFactor,"Yes","No"))</f>
        <v/>
      </c>
      <c r="AD125" s="46" t="str">
        <f t="shared" si="11"/>
        <v/>
      </c>
      <c r="AE125" s="48" t="str">
        <f>IF(OR($E125="",$AD125=""),"",
 IF($E125=$AD125,5,
  IF(SUMIFS(Config!$J:$J,Config!$H:$H,$E125,Config!$I:$I,$AD125)&gt;0,4,
   IF(IFERROR(VLOOKUP($E125,ApproachFamilyTable,2,FALSE),"")=
      IFERROR(VLOOKUP($AD125,ApproachFamilyTable,2,FALSE),""),3,
    IF(AND($D125&gt;=4,$E125="Corrective Maintenance"),1,2)))))</f>
        <v/>
      </c>
      <c r="AF125" s="48" t="str">
        <f>IF(AND($H125&lt;&gt;"",$I125&lt;&gt;""),IF(AND($H125&lt;=Config!$C$18,$I125&lt;=Config!$C$16),5,IF(AND($H125&lt;=Config!$C$19,$I125&lt;=Config!$C$17),4,IF(OR($H125&lt;=Config!$C$19*2,$I125&lt;=Config!$C$17*2),3,IF(OR($H125&lt;=Config!$C$19*3,$I125&lt;=Config!$C$17*3),2,1)))),"")</f>
        <v/>
      </c>
      <c r="AG125" s="48" t="str">
        <f t="shared" si="7"/>
        <v/>
      </c>
      <c r="AH125" s="48" t="str">
        <f t="shared" si="8"/>
        <v/>
      </c>
      <c r="AI125" s="50" t="str">
        <f>IFERROR(IF(COUNTA($AE125:$AH125)&lt;3,"",($AE125*Config!$C$8 + $AF125*Config!$C$9 + $AG125*Config!$C$10 + $AH125*Config!$C$11) / (Config!$C$8+Config!$C$9+Config!$C$10+Config!$C$11)),"")</f>
        <v/>
      </c>
      <c r="AJ125" s="46" t="str">
        <f t="shared" si="9"/>
        <v/>
      </c>
      <c r="AK125" s="52" t="str">
        <f t="shared" si="10"/>
        <v/>
      </c>
    </row>
    <row r="126" spans="1:37" ht="17.100000000000001" customHeight="1" x14ac:dyDescent="0.25">
      <c r="A126" s="53"/>
      <c r="B126" s="54"/>
      <c r="C126" s="54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5"/>
      <c r="Q126" s="53"/>
      <c r="R126" s="54"/>
      <c r="S126" s="53"/>
      <c r="T126" s="53"/>
      <c r="U126" s="53"/>
      <c r="V126" s="53"/>
      <c r="W126" s="53"/>
      <c r="X126" s="53"/>
      <c r="Y126" s="53"/>
      <c r="Z126" s="53"/>
      <c r="AA126" s="53"/>
      <c r="AB126" s="50" t="str">
        <f t="shared" si="6"/>
        <v/>
      </c>
      <c r="AC126" s="39" t="str">
        <f>IF(OR($F126&lt;=0,$G126&lt;=0),"",IF(AsOfDate-$G126&lt;=$F126*SlackFactor,"Yes","No"))</f>
        <v/>
      </c>
      <c r="AD126" s="46" t="str">
        <f t="shared" si="11"/>
        <v/>
      </c>
      <c r="AE126" s="48" t="str">
        <f>IF(OR($E126="",$AD126=""),"",
 IF($E126=$AD126,5,
  IF(SUMIFS(Config!$J:$J,Config!$H:$H,$E126,Config!$I:$I,$AD126)&gt;0,4,
   IF(IFERROR(VLOOKUP($E126,ApproachFamilyTable,2,FALSE),"")=
      IFERROR(VLOOKUP($AD126,ApproachFamilyTable,2,FALSE),""),3,
    IF(AND($D126&gt;=4,$E126="Corrective Maintenance"),1,2)))))</f>
        <v/>
      </c>
      <c r="AF126" s="48" t="str">
        <f>IF(AND($H126&lt;&gt;"",$I126&lt;&gt;""),IF(AND($H126&lt;=Config!$C$18,$I126&lt;=Config!$C$16),5,IF(AND($H126&lt;=Config!$C$19,$I126&lt;=Config!$C$17),4,IF(OR($H126&lt;=Config!$C$19*2,$I126&lt;=Config!$C$17*2),3,IF(OR($H126&lt;=Config!$C$19*3,$I126&lt;=Config!$C$17*3),2,1)))),"")</f>
        <v/>
      </c>
      <c r="AG126" s="48" t="str">
        <f t="shared" si="7"/>
        <v/>
      </c>
      <c r="AH126" s="48" t="str">
        <f t="shared" si="8"/>
        <v/>
      </c>
      <c r="AI126" s="50" t="str">
        <f>IFERROR(IF(COUNTA($AE126:$AH126)&lt;3,"",($AE126*Config!$C$8 + $AF126*Config!$C$9 + $AG126*Config!$C$10 + $AH126*Config!$C$11) / (Config!$C$8+Config!$C$9+Config!$C$10+Config!$C$11)),"")</f>
        <v/>
      </c>
      <c r="AJ126" s="46" t="str">
        <f t="shared" si="9"/>
        <v/>
      </c>
      <c r="AK126" s="52" t="str">
        <f t="shared" si="10"/>
        <v/>
      </c>
    </row>
    <row r="127" spans="1:37" ht="17.100000000000001" customHeight="1" x14ac:dyDescent="0.25">
      <c r="A127" s="53"/>
      <c r="B127" s="54"/>
      <c r="C127" s="54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5"/>
      <c r="Q127" s="53"/>
      <c r="R127" s="54"/>
      <c r="S127" s="53"/>
      <c r="T127" s="53"/>
      <c r="U127" s="53"/>
      <c r="V127" s="53"/>
      <c r="W127" s="53"/>
      <c r="X127" s="53"/>
      <c r="Y127" s="53"/>
      <c r="Z127" s="53"/>
      <c r="AA127" s="53"/>
      <c r="AB127" s="50" t="str">
        <f t="shared" si="6"/>
        <v/>
      </c>
      <c r="AC127" s="39" t="str">
        <f>IF(OR($F127&lt;=0,$G127&lt;=0),"",IF(AsOfDate-$G127&lt;=$F127*SlackFactor,"Yes","No"))</f>
        <v/>
      </c>
      <c r="AD127" s="46" t="str">
        <f t="shared" si="11"/>
        <v/>
      </c>
      <c r="AE127" s="48" t="str">
        <f>IF(OR($E127="",$AD127=""),"",
 IF($E127=$AD127,5,
  IF(SUMIFS(Config!$J:$J,Config!$H:$H,$E127,Config!$I:$I,$AD127)&gt;0,4,
   IF(IFERROR(VLOOKUP($E127,ApproachFamilyTable,2,FALSE),"")=
      IFERROR(VLOOKUP($AD127,ApproachFamilyTable,2,FALSE),""),3,
    IF(AND($D127&gt;=4,$E127="Corrective Maintenance"),1,2)))))</f>
        <v/>
      </c>
      <c r="AF127" s="48" t="str">
        <f>IF(AND($H127&lt;&gt;"",$I127&lt;&gt;""),IF(AND($H127&lt;=Config!$C$18,$I127&lt;=Config!$C$16),5,IF(AND($H127&lt;=Config!$C$19,$I127&lt;=Config!$C$17),4,IF(OR($H127&lt;=Config!$C$19*2,$I127&lt;=Config!$C$17*2),3,IF(OR($H127&lt;=Config!$C$19*3,$I127&lt;=Config!$C$17*3),2,1)))),"")</f>
        <v/>
      </c>
      <c r="AG127" s="48" t="str">
        <f t="shared" si="7"/>
        <v/>
      </c>
      <c r="AH127" s="48" t="str">
        <f t="shared" si="8"/>
        <v/>
      </c>
      <c r="AI127" s="50" t="str">
        <f>IFERROR(IF(COUNTA($AE127:$AH127)&lt;3,"",($AE127*Config!$C$8 + $AF127*Config!$C$9 + $AG127*Config!$C$10 + $AH127*Config!$C$11) / (Config!$C$8+Config!$C$9+Config!$C$10+Config!$C$11)),"")</f>
        <v/>
      </c>
      <c r="AJ127" s="46" t="str">
        <f t="shared" si="9"/>
        <v/>
      </c>
      <c r="AK127" s="52" t="str">
        <f t="shared" si="10"/>
        <v/>
      </c>
    </row>
    <row r="128" spans="1:37" ht="17.100000000000001" customHeight="1" x14ac:dyDescent="0.25">
      <c r="A128" s="53"/>
      <c r="B128" s="54"/>
      <c r="C128" s="54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5"/>
      <c r="Q128" s="53"/>
      <c r="R128" s="54"/>
      <c r="S128" s="53"/>
      <c r="T128" s="53"/>
      <c r="U128" s="53"/>
      <c r="V128" s="53"/>
      <c r="W128" s="53"/>
      <c r="X128" s="53"/>
      <c r="Y128" s="53"/>
      <c r="Z128" s="53"/>
      <c r="AA128" s="53"/>
      <c r="AB128" s="50" t="str">
        <f t="shared" si="6"/>
        <v/>
      </c>
      <c r="AC128" s="39" t="str">
        <f>IF(OR($F128&lt;=0,$G128&lt;=0),"",IF(AsOfDate-$G128&lt;=$F128*SlackFactor,"Yes","No"))</f>
        <v/>
      </c>
      <c r="AD128" s="46" t="str">
        <f t="shared" si="11"/>
        <v/>
      </c>
      <c r="AE128" s="48" t="str">
        <f>IF(OR($E128="",$AD128=""),"",
 IF($E128=$AD128,5,
  IF(SUMIFS(Config!$J:$J,Config!$H:$H,$E128,Config!$I:$I,$AD128)&gt;0,4,
   IF(IFERROR(VLOOKUP($E128,ApproachFamilyTable,2,FALSE),"")=
      IFERROR(VLOOKUP($AD128,ApproachFamilyTable,2,FALSE),""),3,
    IF(AND($D128&gt;=4,$E128="Corrective Maintenance"),1,2)))))</f>
        <v/>
      </c>
      <c r="AF128" s="48" t="str">
        <f>IF(AND($H128&lt;&gt;"",$I128&lt;&gt;""),IF(AND($H128&lt;=Config!$C$18,$I128&lt;=Config!$C$16),5,IF(AND($H128&lt;=Config!$C$19,$I128&lt;=Config!$C$17),4,IF(OR($H128&lt;=Config!$C$19*2,$I128&lt;=Config!$C$17*2),3,IF(OR($H128&lt;=Config!$C$19*3,$I128&lt;=Config!$C$17*3),2,1)))),"")</f>
        <v/>
      </c>
      <c r="AG128" s="48" t="str">
        <f t="shared" si="7"/>
        <v/>
      </c>
      <c r="AH128" s="48" t="str">
        <f t="shared" si="8"/>
        <v/>
      </c>
      <c r="AI128" s="50" t="str">
        <f>IFERROR(IF(COUNTA($AE128:$AH128)&lt;3,"",($AE128*Config!$C$8 + $AF128*Config!$C$9 + $AG128*Config!$C$10 + $AH128*Config!$C$11) / (Config!$C$8+Config!$C$9+Config!$C$10+Config!$C$11)),"")</f>
        <v/>
      </c>
      <c r="AJ128" s="46" t="str">
        <f t="shared" si="9"/>
        <v/>
      </c>
      <c r="AK128" s="52" t="str">
        <f t="shared" si="10"/>
        <v/>
      </c>
    </row>
    <row r="129" spans="1:37" ht="17.100000000000001" customHeight="1" x14ac:dyDescent="0.25">
      <c r="A129" s="53"/>
      <c r="B129" s="54"/>
      <c r="C129" s="54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5"/>
      <c r="Q129" s="53"/>
      <c r="R129" s="54"/>
      <c r="S129" s="53"/>
      <c r="T129" s="53"/>
      <c r="U129" s="53"/>
      <c r="V129" s="53"/>
      <c r="W129" s="53"/>
      <c r="X129" s="53"/>
      <c r="Y129" s="53"/>
      <c r="Z129" s="53"/>
      <c r="AA129" s="53"/>
      <c r="AB129" s="50" t="str">
        <f t="shared" si="6"/>
        <v/>
      </c>
      <c r="AC129" s="39" t="str">
        <f>IF(OR($F129&lt;=0,$G129&lt;=0),"",IF(AsOfDate-$G129&lt;=$F129*SlackFactor,"Yes","No"))</f>
        <v/>
      </c>
      <c r="AD129" s="46" t="str">
        <f t="shared" si="11"/>
        <v/>
      </c>
      <c r="AE129" s="48" t="str">
        <f>IF(OR($E129="",$AD129=""),"",
 IF($E129=$AD129,5,
  IF(SUMIFS(Config!$J:$J,Config!$H:$H,$E129,Config!$I:$I,$AD129)&gt;0,4,
   IF(IFERROR(VLOOKUP($E129,ApproachFamilyTable,2,FALSE),"")=
      IFERROR(VLOOKUP($AD129,ApproachFamilyTable,2,FALSE),""),3,
    IF(AND($D129&gt;=4,$E129="Corrective Maintenance"),1,2)))))</f>
        <v/>
      </c>
      <c r="AF129" s="48" t="str">
        <f>IF(AND($H129&lt;&gt;"",$I129&lt;&gt;""),IF(AND($H129&lt;=Config!$C$18,$I129&lt;=Config!$C$16),5,IF(AND($H129&lt;=Config!$C$19,$I129&lt;=Config!$C$17),4,IF(OR($H129&lt;=Config!$C$19*2,$I129&lt;=Config!$C$17*2),3,IF(OR($H129&lt;=Config!$C$19*3,$I129&lt;=Config!$C$17*3),2,1)))),"")</f>
        <v/>
      </c>
      <c r="AG129" s="48" t="str">
        <f t="shared" si="7"/>
        <v/>
      </c>
      <c r="AH129" s="48" t="str">
        <f t="shared" si="8"/>
        <v/>
      </c>
      <c r="AI129" s="50" t="str">
        <f>IFERROR(IF(COUNTA($AE129:$AH129)&lt;3,"",($AE129*Config!$C$8 + $AF129*Config!$C$9 + $AG129*Config!$C$10 + $AH129*Config!$C$11) / (Config!$C$8+Config!$C$9+Config!$C$10+Config!$C$11)),"")</f>
        <v/>
      </c>
      <c r="AJ129" s="46" t="str">
        <f t="shared" si="9"/>
        <v/>
      </c>
      <c r="AK129" s="52" t="str">
        <f t="shared" si="10"/>
        <v/>
      </c>
    </row>
    <row r="130" spans="1:37" ht="17.100000000000001" customHeight="1" x14ac:dyDescent="0.25">
      <c r="A130" s="53"/>
      <c r="B130" s="54"/>
      <c r="C130" s="54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5"/>
      <c r="Q130" s="53"/>
      <c r="R130" s="54"/>
      <c r="S130" s="53"/>
      <c r="T130" s="53"/>
      <c r="U130" s="53"/>
      <c r="V130" s="53"/>
      <c r="W130" s="53"/>
      <c r="X130" s="53"/>
      <c r="Y130" s="53"/>
      <c r="Z130" s="53"/>
      <c r="AA130" s="53"/>
      <c r="AB130" s="50" t="str">
        <f t="shared" si="6"/>
        <v/>
      </c>
      <c r="AC130" s="39" t="str">
        <f>IF(OR($F130&lt;=0,$G130&lt;=0),"",IF(AsOfDate-$G130&lt;=$F130*SlackFactor,"Yes","No"))</f>
        <v/>
      </c>
      <c r="AD130" s="46" t="str">
        <f t="shared" si="11"/>
        <v/>
      </c>
      <c r="AE130" s="48" t="str">
        <f>IF(OR($E130="",$AD130=""),"",
 IF($E130=$AD130,5,
  IF(SUMIFS(Config!$J:$J,Config!$H:$H,$E130,Config!$I:$I,$AD130)&gt;0,4,
   IF(IFERROR(VLOOKUP($E130,ApproachFamilyTable,2,FALSE),"")=
      IFERROR(VLOOKUP($AD130,ApproachFamilyTable,2,FALSE),""),3,
    IF(AND($D130&gt;=4,$E130="Corrective Maintenance"),1,2)))))</f>
        <v/>
      </c>
      <c r="AF130" s="48" t="str">
        <f>IF(AND($H130&lt;&gt;"",$I130&lt;&gt;""),IF(AND($H130&lt;=Config!$C$18,$I130&lt;=Config!$C$16),5,IF(AND($H130&lt;=Config!$C$19,$I130&lt;=Config!$C$17),4,IF(OR($H130&lt;=Config!$C$19*2,$I130&lt;=Config!$C$17*2),3,IF(OR($H130&lt;=Config!$C$19*3,$I130&lt;=Config!$C$17*3),2,1)))),"")</f>
        <v/>
      </c>
      <c r="AG130" s="48" t="str">
        <f t="shared" si="7"/>
        <v/>
      </c>
      <c r="AH130" s="48" t="str">
        <f t="shared" si="8"/>
        <v/>
      </c>
      <c r="AI130" s="50" t="str">
        <f>IFERROR(IF(COUNTA($AE130:$AH130)&lt;3,"",($AE130*Config!$C$8 + $AF130*Config!$C$9 + $AG130*Config!$C$10 + $AH130*Config!$C$11) / (Config!$C$8+Config!$C$9+Config!$C$10+Config!$C$11)),"")</f>
        <v/>
      </c>
      <c r="AJ130" s="46" t="str">
        <f t="shared" si="9"/>
        <v/>
      </c>
      <c r="AK130" s="52" t="str">
        <f t="shared" si="10"/>
        <v/>
      </c>
    </row>
    <row r="131" spans="1:37" ht="17.100000000000001" customHeight="1" x14ac:dyDescent="0.25">
      <c r="A131" s="53"/>
      <c r="B131" s="54"/>
      <c r="C131" s="54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5"/>
      <c r="Q131" s="53"/>
      <c r="R131" s="54"/>
      <c r="S131" s="53"/>
      <c r="T131" s="53"/>
      <c r="U131" s="53"/>
      <c r="V131" s="53"/>
      <c r="W131" s="53"/>
      <c r="X131" s="53"/>
      <c r="Y131" s="53"/>
      <c r="Z131" s="53"/>
      <c r="AA131" s="53"/>
      <c r="AB131" s="50" t="str">
        <f t="shared" ref="AB131:AB194" si="12">IF($K131&gt;0,$J131/$K131,"")</f>
        <v/>
      </c>
      <c r="AC131" s="39" t="str">
        <f>IF(OR($F131&lt;=0,$G131&lt;=0),"",IF(AsOfDate-$G131&lt;=$F131*SlackFactor,"Yes","No"))</f>
        <v/>
      </c>
      <c r="AD131" s="46" t="str">
        <f t="shared" si="11"/>
        <v/>
      </c>
      <c r="AE131" s="48" t="str">
        <f>IF(OR($E131="",$AD131=""),"",
 IF($E131=$AD131,5,
  IF(SUMIFS(Config!$J:$J,Config!$H:$H,$E131,Config!$I:$I,$AD131)&gt;0,4,
   IF(IFERROR(VLOOKUP($E131,ApproachFamilyTable,2,FALSE),"")=
      IFERROR(VLOOKUP($AD131,ApproachFamilyTable,2,FALSE),""),3,
    IF(AND($D131&gt;=4,$E131="Corrective Maintenance"),1,2)))))</f>
        <v/>
      </c>
      <c r="AF131" s="48" t="str">
        <f>IF(AND($H131&lt;&gt;"",$I131&lt;&gt;""),IF(AND($H131&lt;=Config!$C$18,$I131&lt;=Config!$C$16),5,IF(AND($H131&lt;=Config!$C$19,$I131&lt;=Config!$C$17),4,IF(OR($H131&lt;=Config!$C$19*2,$I131&lt;=Config!$C$17*2),3,IF(OR($H131&lt;=Config!$C$19*3,$I131&lt;=Config!$C$17*3),2,1)))),"")</f>
        <v/>
      </c>
      <c r="AG131" s="48" t="str">
        <f t="shared" ref="AG131:AG194" si="13">IF($AC131="","",IF($AC131="Yes",IF(AND($L131="Yes",$M131="Yes"),5,IF(OR($L131="Yes",$M131="Yes"),4,3)),IF(OR($L131="Yes",$M131="Yes"),2,1)))</f>
        <v/>
      </c>
      <c r="AH131" s="48" t="str">
        <f t="shared" ref="AH131:AH194" si="14">IF($N131="","",IF($N131="Yes",5,IF($N131="Partial",3,1)))</f>
        <v/>
      </c>
      <c r="AI131" s="50" t="str">
        <f>IFERROR(IF(COUNTA($AE131:$AH131)&lt;3,"",($AE131*Config!$C$8 + $AF131*Config!$C$9 + $AG131*Config!$C$10 + $AH131*Config!$C$11) / (Config!$C$8+Config!$C$9+Config!$C$10+Config!$C$11)),"")</f>
        <v/>
      </c>
      <c r="AJ131" s="46" t="str">
        <f t="shared" ref="AJ131:AJ194" si="15">IF($AI131="","",IF($AI131&gt;=4.2,"Green",IF($AI131&gt;=3,"Amber","Red")))</f>
        <v/>
      </c>
      <c r="AK131" s="52" t="str">
        <f t="shared" ref="AK131:AK194" si="16">IF($AI131="","",IF($E131&lt;&gt;$AD131,"Align to: "&amp;$AD131,IF(MIN($AE131,$AF131,$AG131,$AH131)=$AF131,"Reduce failures/downtime — review causes &amp; PM tasks",IF(MIN($AE131,$AF131,$AG131,$AH131)=$AG131,"Restore PM compliance &amp; standard tasks/AM",IF(MIN($AE131,$AF131,$AG131,$AH131)=$AH131,"Improve spare coverage","Confirm approach &amp; monitor")))))</f>
        <v/>
      </c>
    </row>
    <row r="132" spans="1:37" ht="17.100000000000001" customHeight="1" x14ac:dyDescent="0.25">
      <c r="A132" s="53"/>
      <c r="B132" s="54"/>
      <c r="C132" s="54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5"/>
      <c r="Q132" s="53"/>
      <c r="R132" s="54"/>
      <c r="S132" s="53"/>
      <c r="T132" s="53"/>
      <c r="U132" s="53"/>
      <c r="V132" s="53"/>
      <c r="W132" s="53"/>
      <c r="X132" s="53"/>
      <c r="Y132" s="53"/>
      <c r="Z132" s="53"/>
      <c r="AA132" s="53"/>
      <c r="AB132" s="50" t="str">
        <f t="shared" si="12"/>
        <v/>
      </c>
      <c r="AC132" s="39" t="str">
        <f>IF(OR($F132&lt;=0,$G132&lt;=0),"",IF(AsOfDate-$G132&lt;=$F132*SlackFactor,"Yes","No"))</f>
        <v/>
      </c>
      <c r="AD132" s="46" t="str">
        <f t="shared" ref="AD132:AD195" si="17">IF(COUNTA($S132:$AA132)=0,"",
 IF($S132="Yes","Risk-Based Maintenance",
 IF($T132="No",
    IF($W132="Yes","Corrective Maintenance",IF($X132="Yes","Autonomous Maintenance","Preventive Maintenance")),
    IF($U132="No","Reliability-Centered Maintenance",
       IF($V132="Yes","Predetermined Maintenance",
          IF($Z132="No","Condition-Based Maintenance",
             IF($Y132="Yes","Remote Maintenance",IF($AA132="Yes","Prescriptive Maintenance","Predictive Maintenance"))))))))</f>
        <v/>
      </c>
      <c r="AE132" s="48" t="str">
        <f>IF(OR($E132="",$AD132=""),"",
 IF($E132=$AD132,5,
  IF(SUMIFS(Config!$J:$J,Config!$H:$H,$E132,Config!$I:$I,$AD132)&gt;0,4,
   IF(IFERROR(VLOOKUP($E132,ApproachFamilyTable,2,FALSE),"")=
      IFERROR(VLOOKUP($AD132,ApproachFamilyTable,2,FALSE),""),3,
    IF(AND($D132&gt;=4,$E132="Corrective Maintenance"),1,2)))))</f>
        <v/>
      </c>
      <c r="AF132" s="48" t="str">
        <f>IF(AND($H132&lt;&gt;"",$I132&lt;&gt;""),IF(AND($H132&lt;=Config!$C$18,$I132&lt;=Config!$C$16),5,IF(AND($H132&lt;=Config!$C$19,$I132&lt;=Config!$C$17),4,IF(OR($H132&lt;=Config!$C$19*2,$I132&lt;=Config!$C$17*2),3,IF(OR($H132&lt;=Config!$C$19*3,$I132&lt;=Config!$C$17*3),2,1)))),"")</f>
        <v/>
      </c>
      <c r="AG132" s="48" t="str">
        <f t="shared" si="13"/>
        <v/>
      </c>
      <c r="AH132" s="48" t="str">
        <f t="shared" si="14"/>
        <v/>
      </c>
      <c r="AI132" s="50" t="str">
        <f>IFERROR(IF(COUNTA($AE132:$AH132)&lt;3,"",($AE132*Config!$C$8 + $AF132*Config!$C$9 + $AG132*Config!$C$10 + $AH132*Config!$C$11) / (Config!$C$8+Config!$C$9+Config!$C$10+Config!$C$11)),"")</f>
        <v/>
      </c>
      <c r="AJ132" s="46" t="str">
        <f t="shared" si="15"/>
        <v/>
      </c>
      <c r="AK132" s="52" t="str">
        <f t="shared" si="16"/>
        <v/>
      </c>
    </row>
    <row r="133" spans="1:37" ht="17.100000000000001" customHeight="1" x14ac:dyDescent="0.25">
      <c r="A133" s="53"/>
      <c r="B133" s="54"/>
      <c r="C133" s="54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5"/>
      <c r="Q133" s="53"/>
      <c r="R133" s="54"/>
      <c r="S133" s="53"/>
      <c r="T133" s="53"/>
      <c r="U133" s="53"/>
      <c r="V133" s="53"/>
      <c r="W133" s="53"/>
      <c r="X133" s="53"/>
      <c r="Y133" s="53"/>
      <c r="Z133" s="53"/>
      <c r="AA133" s="53"/>
      <c r="AB133" s="50" t="str">
        <f t="shared" si="12"/>
        <v/>
      </c>
      <c r="AC133" s="39" t="str">
        <f>IF(OR($F133&lt;=0,$G133&lt;=0),"",IF(AsOfDate-$G133&lt;=$F133*SlackFactor,"Yes","No"))</f>
        <v/>
      </c>
      <c r="AD133" s="46" t="str">
        <f t="shared" si="17"/>
        <v/>
      </c>
      <c r="AE133" s="48" t="str">
        <f>IF(OR($E133="",$AD133=""),"",
 IF($E133=$AD133,5,
  IF(SUMIFS(Config!$J:$J,Config!$H:$H,$E133,Config!$I:$I,$AD133)&gt;0,4,
   IF(IFERROR(VLOOKUP($E133,ApproachFamilyTable,2,FALSE),"")=
      IFERROR(VLOOKUP($AD133,ApproachFamilyTable,2,FALSE),""),3,
    IF(AND($D133&gt;=4,$E133="Corrective Maintenance"),1,2)))))</f>
        <v/>
      </c>
      <c r="AF133" s="48" t="str">
        <f>IF(AND($H133&lt;&gt;"",$I133&lt;&gt;""),IF(AND($H133&lt;=Config!$C$18,$I133&lt;=Config!$C$16),5,IF(AND($H133&lt;=Config!$C$19,$I133&lt;=Config!$C$17),4,IF(OR($H133&lt;=Config!$C$19*2,$I133&lt;=Config!$C$17*2),3,IF(OR($H133&lt;=Config!$C$19*3,$I133&lt;=Config!$C$17*3),2,1)))),"")</f>
        <v/>
      </c>
      <c r="AG133" s="48" t="str">
        <f t="shared" si="13"/>
        <v/>
      </c>
      <c r="AH133" s="48" t="str">
        <f t="shared" si="14"/>
        <v/>
      </c>
      <c r="AI133" s="50" t="str">
        <f>IFERROR(IF(COUNTA($AE133:$AH133)&lt;3,"",($AE133*Config!$C$8 + $AF133*Config!$C$9 + $AG133*Config!$C$10 + $AH133*Config!$C$11) / (Config!$C$8+Config!$C$9+Config!$C$10+Config!$C$11)),"")</f>
        <v/>
      </c>
      <c r="AJ133" s="46" t="str">
        <f t="shared" si="15"/>
        <v/>
      </c>
      <c r="AK133" s="52" t="str">
        <f t="shared" si="16"/>
        <v/>
      </c>
    </row>
    <row r="134" spans="1:37" ht="17.100000000000001" customHeight="1" x14ac:dyDescent="0.25">
      <c r="A134" s="53"/>
      <c r="B134" s="54"/>
      <c r="C134" s="54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5"/>
      <c r="Q134" s="53"/>
      <c r="R134" s="54"/>
      <c r="S134" s="53"/>
      <c r="T134" s="53"/>
      <c r="U134" s="53"/>
      <c r="V134" s="53"/>
      <c r="W134" s="53"/>
      <c r="X134" s="53"/>
      <c r="Y134" s="53"/>
      <c r="Z134" s="53"/>
      <c r="AA134" s="53"/>
      <c r="AB134" s="50" t="str">
        <f t="shared" si="12"/>
        <v/>
      </c>
      <c r="AC134" s="39" t="str">
        <f>IF(OR($F134&lt;=0,$G134&lt;=0),"",IF(AsOfDate-$G134&lt;=$F134*SlackFactor,"Yes","No"))</f>
        <v/>
      </c>
      <c r="AD134" s="46" t="str">
        <f t="shared" si="17"/>
        <v/>
      </c>
      <c r="AE134" s="48" t="str">
        <f>IF(OR($E134="",$AD134=""),"",
 IF($E134=$AD134,5,
  IF(SUMIFS(Config!$J:$J,Config!$H:$H,$E134,Config!$I:$I,$AD134)&gt;0,4,
   IF(IFERROR(VLOOKUP($E134,ApproachFamilyTable,2,FALSE),"")=
      IFERROR(VLOOKUP($AD134,ApproachFamilyTable,2,FALSE),""),3,
    IF(AND($D134&gt;=4,$E134="Corrective Maintenance"),1,2)))))</f>
        <v/>
      </c>
      <c r="AF134" s="48" t="str">
        <f>IF(AND($H134&lt;&gt;"",$I134&lt;&gt;""),IF(AND($H134&lt;=Config!$C$18,$I134&lt;=Config!$C$16),5,IF(AND($H134&lt;=Config!$C$19,$I134&lt;=Config!$C$17),4,IF(OR($H134&lt;=Config!$C$19*2,$I134&lt;=Config!$C$17*2),3,IF(OR($H134&lt;=Config!$C$19*3,$I134&lt;=Config!$C$17*3),2,1)))),"")</f>
        <v/>
      </c>
      <c r="AG134" s="48" t="str">
        <f t="shared" si="13"/>
        <v/>
      </c>
      <c r="AH134" s="48" t="str">
        <f t="shared" si="14"/>
        <v/>
      </c>
      <c r="AI134" s="50" t="str">
        <f>IFERROR(IF(COUNTA($AE134:$AH134)&lt;3,"",($AE134*Config!$C$8 + $AF134*Config!$C$9 + $AG134*Config!$C$10 + $AH134*Config!$C$11) / (Config!$C$8+Config!$C$9+Config!$C$10+Config!$C$11)),"")</f>
        <v/>
      </c>
      <c r="AJ134" s="46" t="str">
        <f t="shared" si="15"/>
        <v/>
      </c>
      <c r="AK134" s="52" t="str">
        <f t="shared" si="16"/>
        <v/>
      </c>
    </row>
    <row r="135" spans="1:37" ht="17.100000000000001" customHeight="1" x14ac:dyDescent="0.25">
      <c r="A135" s="53"/>
      <c r="B135" s="54"/>
      <c r="C135" s="54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5"/>
      <c r="Q135" s="53"/>
      <c r="R135" s="54"/>
      <c r="S135" s="53"/>
      <c r="T135" s="53"/>
      <c r="U135" s="53"/>
      <c r="V135" s="53"/>
      <c r="W135" s="53"/>
      <c r="X135" s="53"/>
      <c r="Y135" s="53"/>
      <c r="Z135" s="53"/>
      <c r="AA135" s="53"/>
      <c r="AB135" s="50" t="str">
        <f t="shared" si="12"/>
        <v/>
      </c>
      <c r="AC135" s="39" t="str">
        <f>IF(OR($F135&lt;=0,$G135&lt;=0),"",IF(AsOfDate-$G135&lt;=$F135*SlackFactor,"Yes","No"))</f>
        <v/>
      </c>
      <c r="AD135" s="46" t="str">
        <f t="shared" si="17"/>
        <v/>
      </c>
      <c r="AE135" s="48" t="str">
        <f>IF(OR($E135="",$AD135=""),"",
 IF($E135=$AD135,5,
  IF(SUMIFS(Config!$J:$J,Config!$H:$H,$E135,Config!$I:$I,$AD135)&gt;0,4,
   IF(IFERROR(VLOOKUP($E135,ApproachFamilyTable,2,FALSE),"")=
      IFERROR(VLOOKUP($AD135,ApproachFamilyTable,2,FALSE),""),3,
    IF(AND($D135&gt;=4,$E135="Corrective Maintenance"),1,2)))))</f>
        <v/>
      </c>
      <c r="AF135" s="48" t="str">
        <f>IF(AND($H135&lt;&gt;"",$I135&lt;&gt;""),IF(AND($H135&lt;=Config!$C$18,$I135&lt;=Config!$C$16),5,IF(AND($H135&lt;=Config!$C$19,$I135&lt;=Config!$C$17),4,IF(OR($H135&lt;=Config!$C$19*2,$I135&lt;=Config!$C$17*2),3,IF(OR($H135&lt;=Config!$C$19*3,$I135&lt;=Config!$C$17*3),2,1)))),"")</f>
        <v/>
      </c>
      <c r="AG135" s="48" t="str">
        <f t="shared" si="13"/>
        <v/>
      </c>
      <c r="AH135" s="48" t="str">
        <f t="shared" si="14"/>
        <v/>
      </c>
      <c r="AI135" s="50" t="str">
        <f>IFERROR(IF(COUNTA($AE135:$AH135)&lt;3,"",($AE135*Config!$C$8 + $AF135*Config!$C$9 + $AG135*Config!$C$10 + $AH135*Config!$C$11) / (Config!$C$8+Config!$C$9+Config!$C$10+Config!$C$11)),"")</f>
        <v/>
      </c>
      <c r="AJ135" s="46" t="str">
        <f t="shared" si="15"/>
        <v/>
      </c>
      <c r="AK135" s="52" t="str">
        <f t="shared" si="16"/>
        <v/>
      </c>
    </row>
    <row r="136" spans="1:37" ht="17.100000000000001" customHeight="1" x14ac:dyDescent="0.25">
      <c r="A136" s="53"/>
      <c r="B136" s="54"/>
      <c r="C136" s="54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5"/>
      <c r="Q136" s="53"/>
      <c r="R136" s="54"/>
      <c r="S136" s="53"/>
      <c r="T136" s="53"/>
      <c r="U136" s="53"/>
      <c r="V136" s="53"/>
      <c r="W136" s="53"/>
      <c r="X136" s="53"/>
      <c r="Y136" s="53"/>
      <c r="Z136" s="53"/>
      <c r="AA136" s="53"/>
      <c r="AB136" s="50" t="str">
        <f t="shared" si="12"/>
        <v/>
      </c>
      <c r="AC136" s="39" t="str">
        <f>IF(OR($F136&lt;=0,$G136&lt;=0),"",IF(AsOfDate-$G136&lt;=$F136*SlackFactor,"Yes","No"))</f>
        <v/>
      </c>
      <c r="AD136" s="46" t="str">
        <f t="shared" si="17"/>
        <v/>
      </c>
      <c r="AE136" s="48" t="str">
        <f>IF(OR($E136="",$AD136=""),"",
 IF($E136=$AD136,5,
  IF(SUMIFS(Config!$J:$J,Config!$H:$H,$E136,Config!$I:$I,$AD136)&gt;0,4,
   IF(IFERROR(VLOOKUP($E136,ApproachFamilyTable,2,FALSE),"")=
      IFERROR(VLOOKUP($AD136,ApproachFamilyTable,2,FALSE),""),3,
    IF(AND($D136&gt;=4,$E136="Corrective Maintenance"),1,2)))))</f>
        <v/>
      </c>
      <c r="AF136" s="48" t="str">
        <f>IF(AND($H136&lt;&gt;"",$I136&lt;&gt;""),IF(AND($H136&lt;=Config!$C$18,$I136&lt;=Config!$C$16),5,IF(AND($H136&lt;=Config!$C$19,$I136&lt;=Config!$C$17),4,IF(OR($H136&lt;=Config!$C$19*2,$I136&lt;=Config!$C$17*2),3,IF(OR($H136&lt;=Config!$C$19*3,$I136&lt;=Config!$C$17*3),2,1)))),"")</f>
        <v/>
      </c>
      <c r="AG136" s="48" t="str">
        <f t="shared" si="13"/>
        <v/>
      </c>
      <c r="AH136" s="48" t="str">
        <f t="shared" si="14"/>
        <v/>
      </c>
      <c r="AI136" s="50" t="str">
        <f>IFERROR(IF(COUNTA($AE136:$AH136)&lt;3,"",($AE136*Config!$C$8 + $AF136*Config!$C$9 + $AG136*Config!$C$10 + $AH136*Config!$C$11) / (Config!$C$8+Config!$C$9+Config!$C$10+Config!$C$11)),"")</f>
        <v/>
      </c>
      <c r="AJ136" s="46" t="str">
        <f t="shared" si="15"/>
        <v/>
      </c>
      <c r="AK136" s="52" t="str">
        <f t="shared" si="16"/>
        <v/>
      </c>
    </row>
    <row r="137" spans="1:37" ht="17.100000000000001" customHeight="1" x14ac:dyDescent="0.25">
      <c r="A137" s="53"/>
      <c r="B137" s="54"/>
      <c r="C137" s="54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5"/>
      <c r="Q137" s="53"/>
      <c r="R137" s="54"/>
      <c r="S137" s="53"/>
      <c r="T137" s="53"/>
      <c r="U137" s="53"/>
      <c r="V137" s="53"/>
      <c r="W137" s="53"/>
      <c r="X137" s="53"/>
      <c r="Y137" s="53"/>
      <c r="Z137" s="53"/>
      <c r="AA137" s="53"/>
      <c r="AB137" s="50" t="str">
        <f t="shared" si="12"/>
        <v/>
      </c>
      <c r="AC137" s="39" t="str">
        <f>IF(OR($F137&lt;=0,$G137&lt;=0),"",IF(AsOfDate-$G137&lt;=$F137*SlackFactor,"Yes","No"))</f>
        <v/>
      </c>
      <c r="AD137" s="46" t="str">
        <f t="shared" si="17"/>
        <v/>
      </c>
      <c r="AE137" s="48" t="str">
        <f>IF(OR($E137="",$AD137=""),"",
 IF($E137=$AD137,5,
  IF(SUMIFS(Config!$J:$J,Config!$H:$H,$E137,Config!$I:$I,$AD137)&gt;0,4,
   IF(IFERROR(VLOOKUP($E137,ApproachFamilyTable,2,FALSE),"")=
      IFERROR(VLOOKUP($AD137,ApproachFamilyTable,2,FALSE),""),3,
    IF(AND($D137&gt;=4,$E137="Corrective Maintenance"),1,2)))))</f>
        <v/>
      </c>
      <c r="AF137" s="48" t="str">
        <f>IF(AND($H137&lt;&gt;"",$I137&lt;&gt;""),IF(AND($H137&lt;=Config!$C$18,$I137&lt;=Config!$C$16),5,IF(AND($H137&lt;=Config!$C$19,$I137&lt;=Config!$C$17),4,IF(OR($H137&lt;=Config!$C$19*2,$I137&lt;=Config!$C$17*2),3,IF(OR($H137&lt;=Config!$C$19*3,$I137&lt;=Config!$C$17*3),2,1)))),"")</f>
        <v/>
      </c>
      <c r="AG137" s="48" t="str">
        <f t="shared" si="13"/>
        <v/>
      </c>
      <c r="AH137" s="48" t="str">
        <f t="shared" si="14"/>
        <v/>
      </c>
      <c r="AI137" s="50" t="str">
        <f>IFERROR(IF(COUNTA($AE137:$AH137)&lt;3,"",($AE137*Config!$C$8 + $AF137*Config!$C$9 + $AG137*Config!$C$10 + $AH137*Config!$C$11) / (Config!$C$8+Config!$C$9+Config!$C$10+Config!$C$11)),"")</f>
        <v/>
      </c>
      <c r="AJ137" s="46" t="str">
        <f t="shared" si="15"/>
        <v/>
      </c>
      <c r="AK137" s="52" t="str">
        <f t="shared" si="16"/>
        <v/>
      </c>
    </row>
    <row r="138" spans="1:37" ht="17.100000000000001" customHeight="1" x14ac:dyDescent="0.25">
      <c r="A138" s="53"/>
      <c r="B138" s="54"/>
      <c r="C138" s="54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5"/>
      <c r="Q138" s="53"/>
      <c r="R138" s="54"/>
      <c r="S138" s="53"/>
      <c r="T138" s="53"/>
      <c r="U138" s="53"/>
      <c r="V138" s="53"/>
      <c r="W138" s="53"/>
      <c r="X138" s="53"/>
      <c r="Y138" s="53"/>
      <c r="Z138" s="53"/>
      <c r="AA138" s="53"/>
      <c r="AB138" s="50" t="str">
        <f t="shared" si="12"/>
        <v/>
      </c>
      <c r="AC138" s="39" t="str">
        <f>IF(OR($F138&lt;=0,$G138&lt;=0),"",IF(AsOfDate-$G138&lt;=$F138*SlackFactor,"Yes","No"))</f>
        <v/>
      </c>
      <c r="AD138" s="46" t="str">
        <f t="shared" si="17"/>
        <v/>
      </c>
      <c r="AE138" s="48" t="str">
        <f>IF(OR($E138="",$AD138=""),"",
 IF($E138=$AD138,5,
  IF(SUMIFS(Config!$J:$J,Config!$H:$H,$E138,Config!$I:$I,$AD138)&gt;0,4,
   IF(IFERROR(VLOOKUP($E138,ApproachFamilyTable,2,FALSE),"")=
      IFERROR(VLOOKUP($AD138,ApproachFamilyTable,2,FALSE),""),3,
    IF(AND($D138&gt;=4,$E138="Corrective Maintenance"),1,2)))))</f>
        <v/>
      </c>
      <c r="AF138" s="48" t="str">
        <f>IF(AND($H138&lt;&gt;"",$I138&lt;&gt;""),IF(AND($H138&lt;=Config!$C$18,$I138&lt;=Config!$C$16),5,IF(AND($H138&lt;=Config!$C$19,$I138&lt;=Config!$C$17),4,IF(OR($H138&lt;=Config!$C$19*2,$I138&lt;=Config!$C$17*2),3,IF(OR($H138&lt;=Config!$C$19*3,$I138&lt;=Config!$C$17*3),2,1)))),"")</f>
        <v/>
      </c>
      <c r="AG138" s="48" t="str">
        <f t="shared" si="13"/>
        <v/>
      </c>
      <c r="AH138" s="48" t="str">
        <f t="shared" si="14"/>
        <v/>
      </c>
      <c r="AI138" s="50" t="str">
        <f>IFERROR(IF(COUNTA($AE138:$AH138)&lt;3,"",($AE138*Config!$C$8 + $AF138*Config!$C$9 + $AG138*Config!$C$10 + $AH138*Config!$C$11) / (Config!$C$8+Config!$C$9+Config!$C$10+Config!$C$11)),"")</f>
        <v/>
      </c>
      <c r="AJ138" s="46" t="str">
        <f t="shared" si="15"/>
        <v/>
      </c>
      <c r="AK138" s="52" t="str">
        <f t="shared" si="16"/>
        <v/>
      </c>
    </row>
    <row r="139" spans="1:37" ht="17.100000000000001" customHeight="1" x14ac:dyDescent="0.25">
      <c r="A139" s="53"/>
      <c r="B139" s="54"/>
      <c r="C139" s="54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5"/>
      <c r="Q139" s="53"/>
      <c r="R139" s="54"/>
      <c r="S139" s="53"/>
      <c r="T139" s="53"/>
      <c r="U139" s="53"/>
      <c r="V139" s="53"/>
      <c r="W139" s="53"/>
      <c r="X139" s="53"/>
      <c r="Y139" s="53"/>
      <c r="Z139" s="53"/>
      <c r="AA139" s="53"/>
      <c r="AB139" s="50" t="str">
        <f t="shared" si="12"/>
        <v/>
      </c>
      <c r="AC139" s="39" t="str">
        <f>IF(OR($F139&lt;=0,$G139&lt;=0),"",IF(AsOfDate-$G139&lt;=$F139*SlackFactor,"Yes","No"))</f>
        <v/>
      </c>
      <c r="AD139" s="46" t="str">
        <f t="shared" si="17"/>
        <v/>
      </c>
      <c r="AE139" s="48" t="str">
        <f>IF(OR($E139="",$AD139=""),"",
 IF($E139=$AD139,5,
  IF(SUMIFS(Config!$J:$J,Config!$H:$H,$E139,Config!$I:$I,$AD139)&gt;0,4,
   IF(IFERROR(VLOOKUP($E139,ApproachFamilyTable,2,FALSE),"")=
      IFERROR(VLOOKUP($AD139,ApproachFamilyTable,2,FALSE),""),3,
    IF(AND($D139&gt;=4,$E139="Corrective Maintenance"),1,2)))))</f>
        <v/>
      </c>
      <c r="AF139" s="48" t="str">
        <f>IF(AND($H139&lt;&gt;"",$I139&lt;&gt;""),IF(AND($H139&lt;=Config!$C$18,$I139&lt;=Config!$C$16),5,IF(AND($H139&lt;=Config!$C$19,$I139&lt;=Config!$C$17),4,IF(OR($H139&lt;=Config!$C$19*2,$I139&lt;=Config!$C$17*2),3,IF(OR($H139&lt;=Config!$C$19*3,$I139&lt;=Config!$C$17*3),2,1)))),"")</f>
        <v/>
      </c>
      <c r="AG139" s="48" t="str">
        <f t="shared" si="13"/>
        <v/>
      </c>
      <c r="AH139" s="48" t="str">
        <f t="shared" si="14"/>
        <v/>
      </c>
      <c r="AI139" s="50" t="str">
        <f>IFERROR(IF(COUNTA($AE139:$AH139)&lt;3,"",($AE139*Config!$C$8 + $AF139*Config!$C$9 + $AG139*Config!$C$10 + $AH139*Config!$C$11) / (Config!$C$8+Config!$C$9+Config!$C$10+Config!$C$11)),"")</f>
        <v/>
      </c>
      <c r="AJ139" s="46" t="str">
        <f t="shared" si="15"/>
        <v/>
      </c>
      <c r="AK139" s="52" t="str">
        <f t="shared" si="16"/>
        <v/>
      </c>
    </row>
    <row r="140" spans="1:37" ht="17.100000000000001" customHeight="1" x14ac:dyDescent="0.25">
      <c r="A140" s="53"/>
      <c r="B140" s="54"/>
      <c r="C140" s="54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5"/>
      <c r="Q140" s="53"/>
      <c r="R140" s="54"/>
      <c r="S140" s="53"/>
      <c r="T140" s="53"/>
      <c r="U140" s="53"/>
      <c r="V140" s="53"/>
      <c r="W140" s="53"/>
      <c r="X140" s="53"/>
      <c r="Y140" s="53"/>
      <c r="Z140" s="53"/>
      <c r="AA140" s="53"/>
      <c r="AB140" s="50" t="str">
        <f t="shared" si="12"/>
        <v/>
      </c>
      <c r="AC140" s="39" t="str">
        <f>IF(OR($F140&lt;=0,$G140&lt;=0),"",IF(AsOfDate-$G140&lt;=$F140*SlackFactor,"Yes","No"))</f>
        <v/>
      </c>
      <c r="AD140" s="46" t="str">
        <f t="shared" si="17"/>
        <v/>
      </c>
      <c r="AE140" s="48" t="str">
        <f>IF(OR($E140="",$AD140=""),"",
 IF($E140=$AD140,5,
  IF(SUMIFS(Config!$J:$J,Config!$H:$H,$E140,Config!$I:$I,$AD140)&gt;0,4,
   IF(IFERROR(VLOOKUP($E140,ApproachFamilyTable,2,FALSE),"")=
      IFERROR(VLOOKUP($AD140,ApproachFamilyTable,2,FALSE),""),3,
    IF(AND($D140&gt;=4,$E140="Corrective Maintenance"),1,2)))))</f>
        <v/>
      </c>
      <c r="AF140" s="48" t="str">
        <f>IF(AND($H140&lt;&gt;"",$I140&lt;&gt;""),IF(AND($H140&lt;=Config!$C$18,$I140&lt;=Config!$C$16),5,IF(AND($H140&lt;=Config!$C$19,$I140&lt;=Config!$C$17),4,IF(OR($H140&lt;=Config!$C$19*2,$I140&lt;=Config!$C$17*2),3,IF(OR($H140&lt;=Config!$C$19*3,$I140&lt;=Config!$C$17*3),2,1)))),"")</f>
        <v/>
      </c>
      <c r="AG140" s="48" t="str">
        <f t="shared" si="13"/>
        <v/>
      </c>
      <c r="AH140" s="48" t="str">
        <f t="shared" si="14"/>
        <v/>
      </c>
      <c r="AI140" s="50" t="str">
        <f>IFERROR(IF(COUNTA($AE140:$AH140)&lt;3,"",($AE140*Config!$C$8 + $AF140*Config!$C$9 + $AG140*Config!$C$10 + $AH140*Config!$C$11) / (Config!$C$8+Config!$C$9+Config!$C$10+Config!$C$11)),"")</f>
        <v/>
      </c>
      <c r="AJ140" s="46" t="str">
        <f t="shared" si="15"/>
        <v/>
      </c>
      <c r="AK140" s="52" t="str">
        <f t="shared" si="16"/>
        <v/>
      </c>
    </row>
    <row r="141" spans="1:37" ht="17.100000000000001" customHeight="1" x14ac:dyDescent="0.25">
      <c r="A141" s="53"/>
      <c r="B141" s="54"/>
      <c r="C141" s="54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5"/>
      <c r="Q141" s="53"/>
      <c r="R141" s="54"/>
      <c r="S141" s="53"/>
      <c r="T141" s="53"/>
      <c r="U141" s="53"/>
      <c r="V141" s="53"/>
      <c r="W141" s="53"/>
      <c r="X141" s="53"/>
      <c r="Y141" s="53"/>
      <c r="Z141" s="53"/>
      <c r="AA141" s="53"/>
      <c r="AB141" s="50" t="str">
        <f t="shared" si="12"/>
        <v/>
      </c>
      <c r="AC141" s="39" t="str">
        <f>IF(OR($F141&lt;=0,$G141&lt;=0),"",IF(AsOfDate-$G141&lt;=$F141*SlackFactor,"Yes","No"))</f>
        <v/>
      </c>
      <c r="AD141" s="46" t="str">
        <f t="shared" si="17"/>
        <v/>
      </c>
      <c r="AE141" s="48" t="str">
        <f>IF(OR($E141="",$AD141=""),"",
 IF($E141=$AD141,5,
  IF(SUMIFS(Config!$J:$J,Config!$H:$H,$E141,Config!$I:$I,$AD141)&gt;0,4,
   IF(IFERROR(VLOOKUP($E141,ApproachFamilyTable,2,FALSE),"")=
      IFERROR(VLOOKUP($AD141,ApproachFamilyTable,2,FALSE),""),3,
    IF(AND($D141&gt;=4,$E141="Corrective Maintenance"),1,2)))))</f>
        <v/>
      </c>
      <c r="AF141" s="48" t="str">
        <f>IF(AND($H141&lt;&gt;"",$I141&lt;&gt;""),IF(AND($H141&lt;=Config!$C$18,$I141&lt;=Config!$C$16),5,IF(AND($H141&lt;=Config!$C$19,$I141&lt;=Config!$C$17),4,IF(OR($H141&lt;=Config!$C$19*2,$I141&lt;=Config!$C$17*2),3,IF(OR($H141&lt;=Config!$C$19*3,$I141&lt;=Config!$C$17*3),2,1)))),"")</f>
        <v/>
      </c>
      <c r="AG141" s="48" t="str">
        <f t="shared" si="13"/>
        <v/>
      </c>
      <c r="AH141" s="48" t="str">
        <f t="shared" si="14"/>
        <v/>
      </c>
      <c r="AI141" s="50" t="str">
        <f>IFERROR(IF(COUNTA($AE141:$AH141)&lt;3,"",($AE141*Config!$C$8 + $AF141*Config!$C$9 + $AG141*Config!$C$10 + $AH141*Config!$C$11) / (Config!$C$8+Config!$C$9+Config!$C$10+Config!$C$11)),"")</f>
        <v/>
      </c>
      <c r="AJ141" s="46" t="str">
        <f t="shared" si="15"/>
        <v/>
      </c>
      <c r="AK141" s="52" t="str">
        <f t="shared" si="16"/>
        <v/>
      </c>
    </row>
    <row r="142" spans="1:37" ht="17.100000000000001" customHeight="1" x14ac:dyDescent="0.25">
      <c r="A142" s="53"/>
      <c r="B142" s="54"/>
      <c r="C142" s="54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5"/>
      <c r="Q142" s="53"/>
      <c r="R142" s="54"/>
      <c r="S142" s="53"/>
      <c r="T142" s="53"/>
      <c r="U142" s="53"/>
      <c r="V142" s="53"/>
      <c r="W142" s="53"/>
      <c r="X142" s="53"/>
      <c r="Y142" s="53"/>
      <c r="Z142" s="53"/>
      <c r="AA142" s="53"/>
      <c r="AB142" s="50" t="str">
        <f t="shared" si="12"/>
        <v/>
      </c>
      <c r="AC142" s="39" t="str">
        <f>IF(OR($F142&lt;=0,$G142&lt;=0),"",IF(AsOfDate-$G142&lt;=$F142*SlackFactor,"Yes","No"))</f>
        <v/>
      </c>
      <c r="AD142" s="46" t="str">
        <f t="shared" si="17"/>
        <v/>
      </c>
      <c r="AE142" s="48" t="str">
        <f>IF(OR($E142="",$AD142=""),"",
 IF($E142=$AD142,5,
  IF(SUMIFS(Config!$J:$J,Config!$H:$H,$E142,Config!$I:$I,$AD142)&gt;0,4,
   IF(IFERROR(VLOOKUP($E142,ApproachFamilyTable,2,FALSE),"")=
      IFERROR(VLOOKUP($AD142,ApproachFamilyTable,2,FALSE),""),3,
    IF(AND($D142&gt;=4,$E142="Corrective Maintenance"),1,2)))))</f>
        <v/>
      </c>
      <c r="AF142" s="48" t="str">
        <f>IF(AND($H142&lt;&gt;"",$I142&lt;&gt;""),IF(AND($H142&lt;=Config!$C$18,$I142&lt;=Config!$C$16),5,IF(AND($H142&lt;=Config!$C$19,$I142&lt;=Config!$C$17),4,IF(OR($H142&lt;=Config!$C$19*2,$I142&lt;=Config!$C$17*2),3,IF(OR($H142&lt;=Config!$C$19*3,$I142&lt;=Config!$C$17*3),2,1)))),"")</f>
        <v/>
      </c>
      <c r="AG142" s="48" t="str">
        <f t="shared" si="13"/>
        <v/>
      </c>
      <c r="AH142" s="48" t="str">
        <f t="shared" si="14"/>
        <v/>
      </c>
      <c r="AI142" s="50" t="str">
        <f>IFERROR(IF(COUNTA($AE142:$AH142)&lt;3,"",($AE142*Config!$C$8 + $AF142*Config!$C$9 + $AG142*Config!$C$10 + $AH142*Config!$C$11) / (Config!$C$8+Config!$C$9+Config!$C$10+Config!$C$11)),"")</f>
        <v/>
      </c>
      <c r="AJ142" s="46" t="str">
        <f t="shared" si="15"/>
        <v/>
      </c>
      <c r="AK142" s="52" t="str">
        <f t="shared" si="16"/>
        <v/>
      </c>
    </row>
    <row r="143" spans="1:37" ht="17.100000000000001" customHeight="1" x14ac:dyDescent="0.25">
      <c r="A143" s="53"/>
      <c r="B143" s="54"/>
      <c r="C143" s="54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5"/>
      <c r="Q143" s="53"/>
      <c r="R143" s="54"/>
      <c r="S143" s="53"/>
      <c r="T143" s="53"/>
      <c r="U143" s="53"/>
      <c r="V143" s="53"/>
      <c r="W143" s="53"/>
      <c r="X143" s="53"/>
      <c r="Y143" s="53"/>
      <c r="Z143" s="53"/>
      <c r="AA143" s="53"/>
      <c r="AB143" s="50" t="str">
        <f t="shared" si="12"/>
        <v/>
      </c>
      <c r="AC143" s="39" t="str">
        <f>IF(OR($F143&lt;=0,$G143&lt;=0),"",IF(AsOfDate-$G143&lt;=$F143*SlackFactor,"Yes","No"))</f>
        <v/>
      </c>
      <c r="AD143" s="46" t="str">
        <f t="shared" si="17"/>
        <v/>
      </c>
      <c r="AE143" s="48" t="str">
        <f>IF(OR($E143="",$AD143=""),"",
 IF($E143=$AD143,5,
  IF(SUMIFS(Config!$J:$J,Config!$H:$H,$E143,Config!$I:$I,$AD143)&gt;0,4,
   IF(IFERROR(VLOOKUP($E143,ApproachFamilyTable,2,FALSE),"")=
      IFERROR(VLOOKUP($AD143,ApproachFamilyTable,2,FALSE),""),3,
    IF(AND($D143&gt;=4,$E143="Corrective Maintenance"),1,2)))))</f>
        <v/>
      </c>
      <c r="AF143" s="48" t="str">
        <f>IF(AND($H143&lt;&gt;"",$I143&lt;&gt;""),IF(AND($H143&lt;=Config!$C$18,$I143&lt;=Config!$C$16),5,IF(AND($H143&lt;=Config!$C$19,$I143&lt;=Config!$C$17),4,IF(OR($H143&lt;=Config!$C$19*2,$I143&lt;=Config!$C$17*2),3,IF(OR($H143&lt;=Config!$C$19*3,$I143&lt;=Config!$C$17*3),2,1)))),"")</f>
        <v/>
      </c>
      <c r="AG143" s="48" t="str">
        <f t="shared" si="13"/>
        <v/>
      </c>
      <c r="AH143" s="48" t="str">
        <f t="shared" si="14"/>
        <v/>
      </c>
      <c r="AI143" s="50" t="str">
        <f>IFERROR(IF(COUNTA($AE143:$AH143)&lt;3,"",($AE143*Config!$C$8 + $AF143*Config!$C$9 + $AG143*Config!$C$10 + $AH143*Config!$C$11) / (Config!$C$8+Config!$C$9+Config!$C$10+Config!$C$11)),"")</f>
        <v/>
      </c>
      <c r="AJ143" s="46" t="str">
        <f t="shared" si="15"/>
        <v/>
      </c>
      <c r="AK143" s="52" t="str">
        <f t="shared" si="16"/>
        <v/>
      </c>
    </row>
    <row r="144" spans="1:37" ht="17.100000000000001" customHeight="1" x14ac:dyDescent="0.25">
      <c r="A144" s="53"/>
      <c r="B144" s="54"/>
      <c r="C144" s="54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5"/>
      <c r="Q144" s="53"/>
      <c r="R144" s="54"/>
      <c r="S144" s="53"/>
      <c r="T144" s="53"/>
      <c r="U144" s="53"/>
      <c r="V144" s="53"/>
      <c r="W144" s="53"/>
      <c r="X144" s="53"/>
      <c r="Y144" s="53"/>
      <c r="Z144" s="53"/>
      <c r="AA144" s="53"/>
      <c r="AB144" s="50" t="str">
        <f t="shared" si="12"/>
        <v/>
      </c>
      <c r="AC144" s="39" t="str">
        <f>IF(OR($F144&lt;=0,$G144&lt;=0),"",IF(AsOfDate-$G144&lt;=$F144*SlackFactor,"Yes","No"))</f>
        <v/>
      </c>
      <c r="AD144" s="46" t="str">
        <f t="shared" si="17"/>
        <v/>
      </c>
      <c r="AE144" s="48" t="str">
        <f>IF(OR($E144="",$AD144=""),"",
 IF($E144=$AD144,5,
  IF(SUMIFS(Config!$J:$J,Config!$H:$H,$E144,Config!$I:$I,$AD144)&gt;0,4,
   IF(IFERROR(VLOOKUP($E144,ApproachFamilyTable,2,FALSE),"")=
      IFERROR(VLOOKUP($AD144,ApproachFamilyTable,2,FALSE),""),3,
    IF(AND($D144&gt;=4,$E144="Corrective Maintenance"),1,2)))))</f>
        <v/>
      </c>
      <c r="AF144" s="48" t="str">
        <f>IF(AND($H144&lt;&gt;"",$I144&lt;&gt;""),IF(AND($H144&lt;=Config!$C$18,$I144&lt;=Config!$C$16),5,IF(AND($H144&lt;=Config!$C$19,$I144&lt;=Config!$C$17),4,IF(OR($H144&lt;=Config!$C$19*2,$I144&lt;=Config!$C$17*2),3,IF(OR($H144&lt;=Config!$C$19*3,$I144&lt;=Config!$C$17*3),2,1)))),"")</f>
        <v/>
      </c>
      <c r="AG144" s="48" t="str">
        <f t="shared" si="13"/>
        <v/>
      </c>
      <c r="AH144" s="48" t="str">
        <f t="shared" si="14"/>
        <v/>
      </c>
      <c r="AI144" s="50" t="str">
        <f>IFERROR(IF(COUNTA($AE144:$AH144)&lt;3,"",($AE144*Config!$C$8 + $AF144*Config!$C$9 + $AG144*Config!$C$10 + $AH144*Config!$C$11) / (Config!$C$8+Config!$C$9+Config!$C$10+Config!$C$11)),"")</f>
        <v/>
      </c>
      <c r="AJ144" s="46" t="str">
        <f t="shared" si="15"/>
        <v/>
      </c>
      <c r="AK144" s="52" t="str">
        <f t="shared" si="16"/>
        <v/>
      </c>
    </row>
    <row r="145" spans="1:37" ht="17.100000000000001" customHeight="1" x14ac:dyDescent="0.25">
      <c r="A145" s="53"/>
      <c r="B145" s="54"/>
      <c r="C145" s="54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5"/>
      <c r="Q145" s="53"/>
      <c r="R145" s="54"/>
      <c r="S145" s="53"/>
      <c r="T145" s="53"/>
      <c r="U145" s="53"/>
      <c r="V145" s="53"/>
      <c r="W145" s="53"/>
      <c r="X145" s="53"/>
      <c r="Y145" s="53"/>
      <c r="Z145" s="53"/>
      <c r="AA145" s="53"/>
      <c r="AB145" s="50" t="str">
        <f t="shared" si="12"/>
        <v/>
      </c>
      <c r="AC145" s="39" t="str">
        <f>IF(OR($F145&lt;=0,$G145&lt;=0),"",IF(AsOfDate-$G145&lt;=$F145*SlackFactor,"Yes","No"))</f>
        <v/>
      </c>
      <c r="AD145" s="46" t="str">
        <f t="shared" si="17"/>
        <v/>
      </c>
      <c r="AE145" s="48" t="str">
        <f>IF(OR($E145="",$AD145=""),"",
 IF($E145=$AD145,5,
  IF(SUMIFS(Config!$J:$J,Config!$H:$H,$E145,Config!$I:$I,$AD145)&gt;0,4,
   IF(IFERROR(VLOOKUP($E145,ApproachFamilyTable,2,FALSE),"")=
      IFERROR(VLOOKUP($AD145,ApproachFamilyTable,2,FALSE),""),3,
    IF(AND($D145&gt;=4,$E145="Corrective Maintenance"),1,2)))))</f>
        <v/>
      </c>
      <c r="AF145" s="48" t="str">
        <f>IF(AND($H145&lt;&gt;"",$I145&lt;&gt;""),IF(AND($H145&lt;=Config!$C$18,$I145&lt;=Config!$C$16),5,IF(AND($H145&lt;=Config!$C$19,$I145&lt;=Config!$C$17),4,IF(OR($H145&lt;=Config!$C$19*2,$I145&lt;=Config!$C$17*2),3,IF(OR($H145&lt;=Config!$C$19*3,$I145&lt;=Config!$C$17*3),2,1)))),"")</f>
        <v/>
      </c>
      <c r="AG145" s="48" t="str">
        <f t="shared" si="13"/>
        <v/>
      </c>
      <c r="AH145" s="48" t="str">
        <f t="shared" si="14"/>
        <v/>
      </c>
      <c r="AI145" s="50" t="str">
        <f>IFERROR(IF(COUNTA($AE145:$AH145)&lt;3,"",($AE145*Config!$C$8 + $AF145*Config!$C$9 + $AG145*Config!$C$10 + $AH145*Config!$C$11) / (Config!$C$8+Config!$C$9+Config!$C$10+Config!$C$11)),"")</f>
        <v/>
      </c>
      <c r="AJ145" s="46" t="str">
        <f t="shared" si="15"/>
        <v/>
      </c>
      <c r="AK145" s="52" t="str">
        <f t="shared" si="16"/>
        <v/>
      </c>
    </row>
    <row r="146" spans="1:37" ht="17.100000000000001" customHeight="1" x14ac:dyDescent="0.25">
      <c r="A146" s="53"/>
      <c r="B146" s="54"/>
      <c r="C146" s="54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5"/>
      <c r="Q146" s="53"/>
      <c r="R146" s="54"/>
      <c r="S146" s="53"/>
      <c r="T146" s="53"/>
      <c r="U146" s="53"/>
      <c r="V146" s="53"/>
      <c r="W146" s="53"/>
      <c r="X146" s="53"/>
      <c r="Y146" s="53"/>
      <c r="Z146" s="53"/>
      <c r="AA146" s="53"/>
      <c r="AB146" s="50" t="str">
        <f t="shared" si="12"/>
        <v/>
      </c>
      <c r="AC146" s="39" t="str">
        <f>IF(OR($F146&lt;=0,$G146&lt;=0),"",IF(AsOfDate-$G146&lt;=$F146*SlackFactor,"Yes","No"))</f>
        <v/>
      </c>
      <c r="AD146" s="46" t="str">
        <f t="shared" si="17"/>
        <v/>
      </c>
      <c r="AE146" s="48" t="str">
        <f>IF(OR($E146="",$AD146=""),"",
 IF($E146=$AD146,5,
  IF(SUMIFS(Config!$J:$J,Config!$H:$H,$E146,Config!$I:$I,$AD146)&gt;0,4,
   IF(IFERROR(VLOOKUP($E146,ApproachFamilyTable,2,FALSE),"")=
      IFERROR(VLOOKUP($AD146,ApproachFamilyTable,2,FALSE),""),3,
    IF(AND($D146&gt;=4,$E146="Corrective Maintenance"),1,2)))))</f>
        <v/>
      </c>
      <c r="AF146" s="48" t="str">
        <f>IF(AND($H146&lt;&gt;"",$I146&lt;&gt;""),IF(AND($H146&lt;=Config!$C$18,$I146&lt;=Config!$C$16),5,IF(AND($H146&lt;=Config!$C$19,$I146&lt;=Config!$C$17),4,IF(OR($H146&lt;=Config!$C$19*2,$I146&lt;=Config!$C$17*2),3,IF(OR($H146&lt;=Config!$C$19*3,$I146&lt;=Config!$C$17*3),2,1)))),"")</f>
        <v/>
      </c>
      <c r="AG146" s="48" t="str">
        <f t="shared" si="13"/>
        <v/>
      </c>
      <c r="AH146" s="48" t="str">
        <f t="shared" si="14"/>
        <v/>
      </c>
      <c r="AI146" s="50" t="str">
        <f>IFERROR(IF(COUNTA($AE146:$AH146)&lt;3,"",($AE146*Config!$C$8 + $AF146*Config!$C$9 + $AG146*Config!$C$10 + $AH146*Config!$C$11) / (Config!$C$8+Config!$C$9+Config!$C$10+Config!$C$11)),"")</f>
        <v/>
      </c>
      <c r="AJ146" s="46" t="str">
        <f t="shared" si="15"/>
        <v/>
      </c>
      <c r="AK146" s="52" t="str">
        <f t="shared" si="16"/>
        <v/>
      </c>
    </row>
    <row r="147" spans="1:37" ht="17.100000000000001" customHeight="1" x14ac:dyDescent="0.25">
      <c r="A147" s="53"/>
      <c r="B147" s="54"/>
      <c r="C147" s="54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5"/>
      <c r="Q147" s="53"/>
      <c r="R147" s="54"/>
      <c r="S147" s="53"/>
      <c r="T147" s="53"/>
      <c r="U147" s="53"/>
      <c r="V147" s="53"/>
      <c r="W147" s="53"/>
      <c r="X147" s="53"/>
      <c r="Y147" s="53"/>
      <c r="Z147" s="53"/>
      <c r="AA147" s="53"/>
      <c r="AB147" s="50" t="str">
        <f t="shared" si="12"/>
        <v/>
      </c>
      <c r="AC147" s="39" t="str">
        <f>IF(OR($F147&lt;=0,$G147&lt;=0),"",IF(AsOfDate-$G147&lt;=$F147*SlackFactor,"Yes","No"))</f>
        <v/>
      </c>
      <c r="AD147" s="46" t="str">
        <f t="shared" si="17"/>
        <v/>
      </c>
      <c r="AE147" s="48" t="str">
        <f>IF(OR($E147="",$AD147=""),"",
 IF($E147=$AD147,5,
  IF(SUMIFS(Config!$J:$J,Config!$H:$H,$E147,Config!$I:$I,$AD147)&gt;0,4,
   IF(IFERROR(VLOOKUP($E147,ApproachFamilyTable,2,FALSE),"")=
      IFERROR(VLOOKUP($AD147,ApproachFamilyTable,2,FALSE),""),3,
    IF(AND($D147&gt;=4,$E147="Corrective Maintenance"),1,2)))))</f>
        <v/>
      </c>
      <c r="AF147" s="48" t="str">
        <f>IF(AND($H147&lt;&gt;"",$I147&lt;&gt;""),IF(AND($H147&lt;=Config!$C$18,$I147&lt;=Config!$C$16),5,IF(AND($H147&lt;=Config!$C$19,$I147&lt;=Config!$C$17),4,IF(OR($H147&lt;=Config!$C$19*2,$I147&lt;=Config!$C$17*2),3,IF(OR($H147&lt;=Config!$C$19*3,$I147&lt;=Config!$C$17*3),2,1)))),"")</f>
        <v/>
      </c>
      <c r="AG147" s="48" t="str">
        <f t="shared" si="13"/>
        <v/>
      </c>
      <c r="AH147" s="48" t="str">
        <f t="shared" si="14"/>
        <v/>
      </c>
      <c r="AI147" s="50" t="str">
        <f>IFERROR(IF(COUNTA($AE147:$AH147)&lt;3,"",($AE147*Config!$C$8 + $AF147*Config!$C$9 + $AG147*Config!$C$10 + $AH147*Config!$C$11) / (Config!$C$8+Config!$C$9+Config!$C$10+Config!$C$11)),"")</f>
        <v/>
      </c>
      <c r="AJ147" s="46" t="str">
        <f t="shared" si="15"/>
        <v/>
      </c>
      <c r="AK147" s="52" t="str">
        <f t="shared" si="16"/>
        <v/>
      </c>
    </row>
    <row r="148" spans="1:37" ht="17.100000000000001" customHeight="1" x14ac:dyDescent="0.25">
      <c r="A148" s="53"/>
      <c r="B148" s="54"/>
      <c r="C148" s="54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5"/>
      <c r="Q148" s="53"/>
      <c r="R148" s="54"/>
      <c r="S148" s="53"/>
      <c r="T148" s="53"/>
      <c r="U148" s="53"/>
      <c r="V148" s="53"/>
      <c r="W148" s="53"/>
      <c r="X148" s="53"/>
      <c r="Y148" s="53"/>
      <c r="Z148" s="53"/>
      <c r="AA148" s="53"/>
      <c r="AB148" s="50" t="str">
        <f t="shared" si="12"/>
        <v/>
      </c>
      <c r="AC148" s="39" t="str">
        <f>IF(OR($F148&lt;=0,$G148&lt;=0),"",IF(AsOfDate-$G148&lt;=$F148*SlackFactor,"Yes","No"))</f>
        <v/>
      </c>
      <c r="AD148" s="46" t="str">
        <f t="shared" si="17"/>
        <v/>
      </c>
      <c r="AE148" s="48" t="str">
        <f>IF(OR($E148="",$AD148=""),"",
 IF($E148=$AD148,5,
  IF(SUMIFS(Config!$J:$J,Config!$H:$H,$E148,Config!$I:$I,$AD148)&gt;0,4,
   IF(IFERROR(VLOOKUP($E148,ApproachFamilyTable,2,FALSE),"")=
      IFERROR(VLOOKUP($AD148,ApproachFamilyTable,2,FALSE),""),3,
    IF(AND($D148&gt;=4,$E148="Corrective Maintenance"),1,2)))))</f>
        <v/>
      </c>
      <c r="AF148" s="48" t="str">
        <f>IF(AND($H148&lt;&gt;"",$I148&lt;&gt;""),IF(AND($H148&lt;=Config!$C$18,$I148&lt;=Config!$C$16),5,IF(AND($H148&lt;=Config!$C$19,$I148&lt;=Config!$C$17),4,IF(OR($H148&lt;=Config!$C$19*2,$I148&lt;=Config!$C$17*2),3,IF(OR($H148&lt;=Config!$C$19*3,$I148&lt;=Config!$C$17*3),2,1)))),"")</f>
        <v/>
      </c>
      <c r="AG148" s="48" t="str">
        <f t="shared" si="13"/>
        <v/>
      </c>
      <c r="AH148" s="48" t="str">
        <f t="shared" si="14"/>
        <v/>
      </c>
      <c r="AI148" s="50" t="str">
        <f>IFERROR(IF(COUNTA($AE148:$AH148)&lt;3,"",($AE148*Config!$C$8 + $AF148*Config!$C$9 + $AG148*Config!$C$10 + $AH148*Config!$C$11) / (Config!$C$8+Config!$C$9+Config!$C$10+Config!$C$11)),"")</f>
        <v/>
      </c>
      <c r="AJ148" s="46" t="str">
        <f t="shared" si="15"/>
        <v/>
      </c>
      <c r="AK148" s="52" t="str">
        <f t="shared" si="16"/>
        <v/>
      </c>
    </row>
    <row r="149" spans="1:37" ht="17.100000000000001" customHeight="1" x14ac:dyDescent="0.25">
      <c r="A149" s="53"/>
      <c r="B149" s="54"/>
      <c r="C149" s="54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5"/>
      <c r="Q149" s="53"/>
      <c r="R149" s="54"/>
      <c r="S149" s="53"/>
      <c r="T149" s="53"/>
      <c r="U149" s="53"/>
      <c r="V149" s="53"/>
      <c r="W149" s="53"/>
      <c r="X149" s="53"/>
      <c r="Y149" s="53"/>
      <c r="Z149" s="53"/>
      <c r="AA149" s="53"/>
      <c r="AB149" s="50" t="str">
        <f t="shared" si="12"/>
        <v/>
      </c>
      <c r="AC149" s="39" t="str">
        <f>IF(OR($F149&lt;=0,$G149&lt;=0),"",IF(AsOfDate-$G149&lt;=$F149*SlackFactor,"Yes","No"))</f>
        <v/>
      </c>
      <c r="AD149" s="46" t="str">
        <f t="shared" si="17"/>
        <v/>
      </c>
      <c r="AE149" s="48" t="str">
        <f>IF(OR($E149="",$AD149=""),"",
 IF($E149=$AD149,5,
  IF(SUMIFS(Config!$J:$J,Config!$H:$H,$E149,Config!$I:$I,$AD149)&gt;0,4,
   IF(IFERROR(VLOOKUP($E149,ApproachFamilyTable,2,FALSE),"")=
      IFERROR(VLOOKUP($AD149,ApproachFamilyTable,2,FALSE),""),3,
    IF(AND($D149&gt;=4,$E149="Corrective Maintenance"),1,2)))))</f>
        <v/>
      </c>
      <c r="AF149" s="48" t="str">
        <f>IF(AND($H149&lt;&gt;"",$I149&lt;&gt;""),IF(AND($H149&lt;=Config!$C$18,$I149&lt;=Config!$C$16),5,IF(AND($H149&lt;=Config!$C$19,$I149&lt;=Config!$C$17),4,IF(OR($H149&lt;=Config!$C$19*2,$I149&lt;=Config!$C$17*2),3,IF(OR($H149&lt;=Config!$C$19*3,$I149&lt;=Config!$C$17*3),2,1)))),"")</f>
        <v/>
      </c>
      <c r="AG149" s="48" t="str">
        <f t="shared" si="13"/>
        <v/>
      </c>
      <c r="AH149" s="48" t="str">
        <f t="shared" si="14"/>
        <v/>
      </c>
      <c r="AI149" s="50" t="str">
        <f>IFERROR(IF(COUNTA($AE149:$AH149)&lt;3,"",($AE149*Config!$C$8 + $AF149*Config!$C$9 + $AG149*Config!$C$10 + $AH149*Config!$C$11) / (Config!$C$8+Config!$C$9+Config!$C$10+Config!$C$11)),"")</f>
        <v/>
      </c>
      <c r="AJ149" s="46" t="str">
        <f t="shared" si="15"/>
        <v/>
      </c>
      <c r="AK149" s="52" t="str">
        <f t="shared" si="16"/>
        <v/>
      </c>
    </row>
    <row r="150" spans="1:37" ht="17.100000000000001" customHeight="1" x14ac:dyDescent="0.25">
      <c r="A150" s="53"/>
      <c r="B150" s="54"/>
      <c r="C150" s="54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5"/>
      <c r="Q150" s="53"/>
      <c r="R150" s="54"/>
      <c r="S150" s="53"/>
      <c r="T150" s="53"/>
      <c r="U150" s="53"/>
      <c r="V150" s="53"/>
      <c r="W150" s="53"/>
      <c r="X150" s="53"/>
      <c r="Y150" s="53"/>
      <c r="Z150" s="53"/>
      <c r="AA150" s="53"/>
      <c r="AB150" s="50" t="str">
        <f t="shared" si="12"/>
        <v/>
      </c>
      <c r="AC150" s="39" t="str">
        <f>IF(OR($F150&lt;=0,$G150&lt;=0),"",IF(AsOfDate-$G150&lt;=$F150*SlackFactor,"Yes","No"))</f>
        <v/>
      </c>
      <c r="AD150" s="46" t="str">
        <f t="shared" si="17"/>
        <v/>
      </c>
      <c r="AE150" s="48" t="str">
        <f>IF(OR($E150="",$AD150=""),"",
 IF($E150=$AD150,5,
  IF(SUMIFS(Config!$J:$J,Config!$H:$H,$E150,Config!$I:$I,$AD150)&gt;0,4,
   IF(IFERROR(VLOOKUP($E150,ApproachFamilyTable,2,FALSE),"")=
      IFERROR(VLOOKUP($AD150,ApproachFamilyTable,2,FALSE),""),3,
    IF(AND($D150&gt;=4,$E150="Corrective Maintenance"),1,2)))))</f>
        <v/>
      </c>
      <c r="AF150" s="48" t="str">
        <f>IF(AND($H150&lt;&gt;"",$I150&lt;&gt;""),IF(AND($H150&lt;=Config!$C$18,$I150&lt;=Config!$C$16),5,IF(AND($H150&lt;=Config!$C$19,$I150&lt;=Config!$C$17),4,IF(OR($H150&lt;=Config!$C$19*2,$I150&lt;=Config!$C$17*2),3,IF(OR($H150&lt;=Config!$C$19*3,$I150&lt;=Config!$C$17*3),2,1)))),"")</f>
        <v/>
      </c>
      <c r="AG150" s="48" t="str">
        <f t="shared" si="13"/>
        <v/>
      </c>
      <c r="AH150" s="48" t="str">
        <f t="shared" si="14"/>
        <v/>
      </c>
      <c r="AI150" s="50" t="str">
        <f>IFERROR(IF(COUNTA($AE150:$AH150)&lt;3,"",($AE150*Config!$C$8 + $AF150*Config!$C$9 + $AG150*Config!$C$10 + $AH150*Config!$C$11) / (Config!$C$8+Config!$C$9+Config!$C$10+Config!$C$11)),"")</f>
        <v/>
      </c>
      <c r="AJ150" s="46" t="str">
        <f t="shared" si="15"/>
        <v/>
      </c>
      <c r="AK150" s="52" t="str">
        <f t="shared" si="16"/>
        <v/>
      </c>
    </row>
    <row r="151" spans="1:37" ht="17.100000000000001" customHeight="1" x14ac:dyDescent="0.25">
      <c r="A151" s="53"/>
      <c r="B151" s="54"/>
      <c r="C151" s="54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5"/>
      <c r="Q151" s="53"/>
      <c r="R151" s="54"/>
      <c r="S151" s="53"/>
      <c r="T151" s="53"/>
      <c r="U151" s="53"/>
      <c r="V151" s="53"/>
      <c r="W151" s="53"/>
      <c r="X151" s="53"/>
      <c r="Y151" s="53"/>
      <c r="Z151" s="53"/>
      <c r="AA151" s="53"/>
      <c r="AB151" s="50" t="str">
        <f t="shared" si="12"/>
        <v/>
      </c>
      <c r="AC151" s="39" t="str">
        <f>IF(OR($F151&lt;=0,$G151&lt;=0),"",IF(AsOfDate-$G151&lt;=$F151*SlackFactor,"Yes","No"))</f>
        <v/>
      </c>
      <c r="AD151" s="46" t="str">
        <f t="shared" si="17"/>
        <v/>
      </c>
      <c r="AE151" s="48" t="str">
        <f>IF(OR($E151="",$AD151=""),"",
 IF($E151=$AD151,5,
  IF(SUMIFS(Config!$J:$J,Config!$H:$H,$E151,Config!$I:$I,$AD151)&gt;0,4,
   IF(IFERROR(VLOOKUP($E151,ApproachFamilyTable,2,FALSE),"")=
      IFERROR(VLOOKUP($AD151,ApproachFamilyTable,2,FALSE),""),3,
    IF(AND($D151&gt;=4,$E151="Corrective Maintenance"),1,2)))))</f>
        <v/>
      </c>
      <c r="AF151" s="48" t="str">
        <f>IF(AND($H151&lt;&gt;"",$I151&lt;&gt;""),IF(AND($H151&lt;=Config!$C$18,$I151&lt;=Config!$C$16),5,IF(AND($H151&lt;=Config!$C$19,$I151&lt;=Config!$C$17),4,IF(OR($H151&lt;=Config!$C$19*2,$I151&lt;=Config!$C$17*2),3,IF(OR($H151&lt;=Config!$C$19*3,$I151&lt;=Config!$C$17*3),2,1)))),"")</f>
        <v/>
      </c>
      <c r="AG151" s="48" t="str">
        <f t="shared" si="13"/>
        <v/>
      </c>
      <c r="AH151" s="48" t="str">
        <f t="shared" si="14"/>
        <v/>
      </c>
      <c r="AI151" s="50" t="str">
        <f>IFERROR(IF(COUNTA($AE151:$AH151)&lt;3,"",($AE151*Config!$C$8 + $AF151*Config!$C$9 + $AG151*Config!$C$10 + $AH151*Config!$C$11) / (Config!$C$8+Config!$C$9+Config!$C$10+Config!$C$11)),"")</f>
        <v/>
      </c>
      <c r="AJ151" s="46" t="str">
        <f t="shared" si="15"/>
        <v/>
      </c>
      <c r="AK151" s="52" t="str">
        <f t="shared" si="16"/>
        <v/>
      </c>
    </row>
    <row r="152" spans="1:37" ht="17.100000000000001" customHeight="1" x14ac:dyDescent="0.25">
      <c r="A152" s="53"/>
      <c r="B152" s="54"/>
      <c r="C152" s="54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5"/>
      <c r="Q152" s="53"/>
      <c r="R152" s="54"/>
      <c r="S152" s="53"/>
      <c r="T152" s="53"/>
      <c r="U152" s="53"/>
      <c r="V152" s="53"/>
      <c r="W152" s="53"/>
      <c r="X152" s="53"/>
      <c r="Y152" s="53"/>
      <c r="Z152" s="53"/>
      <c r="AA152" s="53"/>
      <c r="AB152" s="50" t="str">
        <f t="shared" si="12"/>
        <v/>
      </c>
      <c r="AC152" s="39" t="str">
        <f>IF(OR($F152&lt;=0,$G152&lt;=0),"",IF(AsOfDate-$G152&lt;=$F152*SlackFactor,"Yes","No"))</f>
        <v/>
      </c>
      <c r="AD152" s="46" t="str">
        <f t="shared" si="17"/>
        <v/>
      </c>
      <c r="AE152" s="48" t="str">
        <f>IF(OR($E152="",$AD152=""),"",
 IF($E152=$AD152,5,
  IF(SUMIFS(Config!$J:$J,Config!$H:$H,$E152,Config!$I:$I,$AD152)&gt;0,4,
   IF(IFERROR(VLOOKUP($E152,ApproachFamilyTable,2,FALSE),"")=
      IFERROR(VLOOKUP($AD152,ApproachFamilyTable,2,FALSE),""),3,
    IF(AND($D152&gt;=4,$E152="Corrective Maintenance"),1,2)))))</f>
        <v/>
      </c>
      <c r="AF152" s="48" t="str">
        <f>IF(AND($H152&lt;&gt;"",$I152&lt;&gt;""),IF(AND($H152&lt;=Config!$C$18,$I152&lt;=Config!$C$16),5,IF(AND($H152&lt;=Config!$C$19,$I152&lt;=Config!$C$17),4,IF(OR($H152&lt;=Config!$C$19*2,$I152&lt;=Config!$C$17*2),3,IF(OR($H152&lt;=Config!$C$19*3,$I152&lt;=Config!$C$17*3),2,1)))),"")</f>
        <v/>
      </c>
      <c r="AG152" s="48" t="str">
        <f t="shared" si="13"/>
        <v/>
      </c>
      <c r="AH152" s="48" t="str">
        <f t="shared" si="14"/>
        <v/>
      </c>
      <c r="AI152" s="50" t="str">
        <f>IFERROR(IF(COUNTA($AE152:$AH152)&lt;3,"",($AE152*Config!$C$8 + $AF152*Config!$C$9 + $AG152*Config!$C$10 + $AH152*Config!$C$11) / (Config!$C$8+Config!$C$9+Config!$C$10+Config!$C$11)),"")</f>
        <v/>
      </c>
      <c r="AJ152" s="46" t="str">
        <f t="shared" si="15"/>
        <v/>
      </c>
      <c r="AK152" s="52" t="str">
        <f t="shared" si="16"/>
        <v/>
      </c>
    </row>
    <row r="153" spans="1:37" ht="17.100000000000001" customHeight="1" x14ac:dyDescent="0.25">
      <c r="A153" s="53"/>
      <c r="B153" s="54"/>
      <c r="C153" s="54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5"/>
      <c r="Q153" s="53"/>
      <c r="R153" s="54"/>
      <c r="S153" s="53"/>
      <c r="T153" s="53"/>
      <c r="U153" s="53"/>
      <c r="V153" s="53"/>
      <c r="W153" s="53"/>
      <c r="X153" s="53"/>
      <c r="Y153" s="53"/>
      <c r="Z153" s="53"/>
      <c r="AA153" s="53"/>
      <c r="AB153" s="50" t="str">
        <f t="shared" si="12"/>
        <v/>
      </c>
      <c r="AC153" s="39" t="str">
        <f>IF(OR($F153&lt;=0,$G153&lt;=0),"",IF(AsOfDate-$G153&lt;=$F153*SlackFactor,"Yes","No"))</f>
        <v/>
      </c>
      <c r="AD153" s="46" t="str">
        <f t="shared" si="17"/>
        <v/>
      </c>
      <c r="AE153" s="48" t="str">
        <f>IF(OR($E153="",$AD153=""),"",
 IF($E153=$AD153,5,
  IF(SUMIFS(Config!$J:$J,Config!$H:$H,$E153,Config!$I:$I,$AD153)&gt;0,4,
   IF(IFERROR(VLOOKUP($E153,ApproachFamilyTable,2,FALSE),"")=
      IFERROR(VLOOKUP($AD153,ApproachFamilyTable,2,FALSE),""),3,
    IF(AND($D153&gt;=4,$E153="Corrective Maintenance"),1,2)))))</f>
        <v/>
      </c>
      <c r="AF153" s="48" t="str">
        <f>IF(AND($H153&lt;&gt;"",$I153&lt;&gt;""),IF(AND($H153&lt;=Config!$C$18,$I153&lt;=Config!$C$16),5,IF(AND($H153&lt;=Config!$C$19,$I153&lt;=Config!$C$17),4,IF(OR($H153&lt;=Config!$C$19*2,$I153&lt;=Config!$C$17*2),3,IF(OR($H153&lt;=Config!$C$19*3,$I153&lt;=Config!$C$17*3),2,1)))),"")</f>
        <v/>
      </c>
      <c r="AG153" s="48" t="str">
        <f t="shared" si="13"/>
        <v/>
      </c>
      <c r="AH153" s="48" t="str">
        <f t="shared" si="14"/>
        <v/>
      </c>
      <c r="AI153" s="50" t="str">
        <f>IFERROR(IF(COUNTA($AE153:$AH153)&lt;3,"",($AE153*Config!$C$8 + $AF153*Config!$C$9 + $AG153*Config!$C$10 + $AH153*Config!$C$11) / (Config!$C$8+Config!$C$9+Config!$C$10+Config!$C$11)),"")</f>
        <v/>
      </c>
      <c r="AJ153" s="46" t="str">
        <f t="shared" si="15"/>
        <v/>
      </c>
      <c r="AK153" s="52" t="str">
        <f t="shared" si="16"/>
        <v/>
      </c>
    </row>
    <row r="154" spans="1:37" ht="17.100000000000001" customHeight="1" x14ac:dyDescent="0.25">
      <c r="A154" s="53"/>
      <c r="B154" s="54"/>
      <c r="C154" s="54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5"/>
      <c r="Q154" s="53"/>
      <c r="R154" s="54"/>
      <c r="S154" s="53"/>
      <c r="T154" s="53"/>
      <c r="U154" s="53"/>
      <c r="V154" s="53"/>
      <c r="W154" s="53"/>
      <c r="X154" s="53"/>
      <c r="Y154" s="53"/>
      <c r="Z154" s="53"/>
      <c r="AA154" s="53"/>
      <c r="AB154" s="50" t="str">
        <f t="shared" si="12"/>
        <v/>
      </c>
      <c r="AC154" s="39" t="str">
        <f>IF(OR($F154&lt;=0,$G154&lt;=0),"",IF(AsOfDate-$G154&lt;=$F154*SlackFactor,"Yes","No"))</f>
        <v/>
      </c>
      <c r="AD154" s="46" t="str">
        <f t="shared" si="17"/>
        <v/>
      </c>
      <c r="AE154" s="48" t="str">
        <f>IF(OR($E154="",$AD154=""),"",
 IF($E154=$AD154,5,
  IF(SUMIFS(Config!$J:$J,Config!$H:$H,$E154,Config!$I:$I,$AD154)&gt;0,4,
   IF(IFERROR(VLOOKUP($E154,ApproachFamilyTable,2,FALSE),"")=
      IFERROR(VLOOKUP($AD154,ApproachFamilyTable,2,FALSE),""),3,
    IF(AND($D154&gt;=4,$E154="Corrective Maintenance"),1,2)))))</f>
        <v/>
      </c>
      <c r="AF154" s="48" t="str">
        <f>IF(AND($H154&lt;&gt;"",$I154&lt;&gt;""),IF(AND($H154&lt;=Config!$C$18,$I154&lt;=Config!$C$16),5,IF(AND($H154&lt;=Config!$C$19,$I154&lt;=Config!$C$17),4,IF(OR($H154&lt;=Config!$C$19*2,$I154&lt;=Config!$C$17*2),3,IF(OR($H154&lt;=Config!$C$19*3,$I154&lt;=Config!$C$17*3),2,1)))),"")</f>
        <v/>
      </c>
      <c r="AG154" s="48" t="str">
        <f t="shared" si="13"/>
        <v/>
      </c>
      <c r="AH154" s="48" t="str">
        <f t="shared" si="14"/>
        <v/>
      </c>
      <c r="AI154" s="50" t="str">
        <f>IFERROR(IF(COUNTA($AE154:$AH154)&lt;3,"",($AE154*Config!$C$8 + $AF154*Config!$C$9 + $AG154*Config!$C$10 + $AH154*Config!$C$11) / (Config!$C$8+Config!$C$9+Config!$C$10+Config!$C$11)),"")</f>
        <v/>
      </c>
      <c r="AJ154" s="46" t="str">
        <f t="shared" si="15"/>
        <v/>
      </c>
      <c r="AK154" s="52" t="str">
        <f t="shared" si="16"/>
        <v/>
      </c>
    </row>
    <row r="155" spans="1:37" ht="17.100000000000001" customHeight="1" x14ac:dyDescent="0.25">
      <c r="A155" s="53"/>
      <c r="B155" s="54"/>
      <c r="C155" s="54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5"/>
      <c r="Q155" s="53"/>
      <c r="R155" s="54"/>
      <c r="S155" s="53"/>
      <c r="T155" s="53"/>
      <c r="U155" s="53"/>
      <c r="V155" s="53"/>
      <c r="W155" s="53"/>
      <c r="X155" s="53"/>
      <c r="Y155" s="53"/>
      <c r="Z155" s="53"/>
      <c r="AA155" s="53"/>
      <c r="AB155" s="50" t="str">
        <f t="shared" si="12"/>
        <v/>
      </c>
      <c r="AC155" s="39" t="str">
        <f>IF(OR($F155&lt;=0,$G155&lt;=0),"",IF(AsOfDate-$G155&lt;=$F155*SlackFactor,"Yes","No"))</f>
        <v/>
      </c>
      <c r="AD155" s="46" t="str">
        <f t="shared" si="17"/>
        <v/>
      </c>
      <c r="AE155" s="48" t="str">
        <f>IF(OR($E155="",$AD155=""),"",
 IF($E155=$AD155,5,
  IF(SUMIFS(Config!$J:$J,Config!$H:$H,$E155,Config!$I:$I,$AD155)&gt;0,4,
   IF(IFERROR(VLOOKUP($E155,ApproachFamilyTable,2,FALSE),"")=
      IFERROR(VLOOKUP($AD155,ApproachFamilyTable,2,FALSE),""),3,
    IF(AND($D155&gt;=4,$E155="Corrective Maintenance"),1,2)))))</f>
        <v/>
      </c>
      <c r="AF155" s="48" t="str">
        <f>IF(AND($H155&lt;&gt;"",$I155&lt;&gt;""),IF(AND($H155&lt;=Config!$C$18,$I155&lt;=Config!$C$16),5,IF(AND($H155&lt;=Config!$C$19,$I155&lt;=Config!$C$17),4,IF(OR($H155&lt;=Config!$C$19*2,$I155&lt;=Config!$C$17*2),3,IF(OR($H155&lt;=Config!$C$19*3,$I155&lt;=Config!$C$17*3),2,1)))),"")</f>
        <v/>
      </c>
      <c r="AG155" s="48" t="str">
        <f t="shared" si="13"/>
        <v/>
      </c>
      <c r="AH155" s="48" t="str">
        <f t="shared" si="14"/>
        <v/>
      </c>
      <c r="AI155" s="50" t="str">
        <f>IFERROR(IF(COUNTA($AE155:$AH155)&lt;3,"",($AE155*Config!$C$8 + $AF155*Config!$C$9 + $AG155*Config!$C$10 + $AH155*Config!$C$11) / (Config!$C$8+Config!$C$9+Config!$C$10+Config!$C$11)),"")</f>
        <v/>
      </c>
      <c r="AJ155" s="46" t="str">
        <f t="shared" si="15"/>
        <v/>
      </c>
      <c r="AK155" s="52" t="str">
        <f t="shared" si="16"/>
        <v/>
      </c>
    </row>
    <row r="156" spans="1:37" ht="17.100000000000001" customHeight="1" x14ac:dyDescent="0.25">
      <c r="A156" s="53"/>
      <c r="B156" s="54"/>
      <c r="C156" s="54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5"/>
      <c r="Q156" s="53"/>
      <c r="R156" s="54"/>
      <c r="S156" s="53"/>
      <c r="T156" s="53"/>
      <c r="U156" s="53"/>
      <c r="V156" s="53"/>
      <c r="W156" s="53"/>
      <c r="X156" s="53"/>
      <c r="Y156" s="53"/>
      <c r="Z156" s="53"/>
      <c r="AA156" s="53"/>
      <c r="AB156" s="50" t="str">
        <f t="shared" si="12"/>
        <v/>
      </c>
      <c r="AC156" s="39" t="str">
        <f>IF(OR($F156&lt;=0,$G156&lt;=0),"",IF(AsOfDate-$G156&lt;=$F156*SlackFactor,"Yes","No"))</f>
        <v/>
      </c>
      <c r="AD156" s="46" t="str">
        <f t="shared" si="17"/>
        <v/>
      </c>
      <c r="AE156" s="48" t="str">
        <f>IF(OR($E156="",$AD156=""),"",
 IF($E156=$AD156,5,
  IF(SUMIFS(Config!$J:$J,Config!$H:$H,$E156,Config!$I:$I,$AD156)&gt;0,4,
   IF(IFERROR(VLOOKUP($E156,ApproachFamilyTable,2,FALSE),"")=
      IFERROR(VLOOKUP($AD156,ApproachFamilyTable,2,FALSE),""),3,
    IF(AND($D156&gt;=4,$E156="Corrective Maintenance"),1,2)))))</f>
        <v/>
      </c>
      <c r="AF156" s="48" t="str">
        <f>IF(AND($H156&lt;&gt;"",$I156&lt;&gt;""),IF(AND($H156&lt;=Config!$C$18,$I156&lt;=Config!$C$16),5,IF(AND($H156&lt;=Config!$C$19,$I156&lt;=Config!$C$17),4,IF(OR($H156&lt;=Config!$C$19*2,$I156&lt;=Config!$C$17*2),3,IF(OR($H156&lt;=Config!$C$19*3,$I156&lt;=Config!$C$17*3),2,1)))),"")</f>
        <v/>
      </c>
      <c r="AG156" s="48" t="str">
        <f t="shared" si="13"/>
        <v/>
      </c>
      <c r="AH156" s="48" t="str">
        <f t="shared" si="14"/>
        <v/>
      </c>
      <c r="AI156" s="50" t="str">
        <f>IFERROR(IF(COUNTA($AE156:$AH156)&lt;3,"",($AE156*Config!$C$8 + $AF156*Config!$C$9 + $AG156*Config!$C$10 + $AH156*Config!$C$11) / (Config!$C$8+Config!$C$9+Config!$C$10+Config!$C$11)),"")</f>
        <v/>
      </c>
      <c r="AJ156" s="46" t="str">
        <f t="shared" si="15"/>
        <v/>
      </c>
      <c r="AK156" s="52" t="str">
        <f t="shared" si="16"/>
        <v/>
      </c>
    </row>
    <row r="157" spans="1:37" ht="17.100000000000001" customHeight="1" x14ac:dyDescent="0.25">
      <c r="A157" s="53"/>
      <c r="B157" s="54"/>
      <c r="C157" s="54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5"/>
      <c r="Q157" s="53"/>
      <c r="R157" s="54"/>
      <c r="S157" s="53"/>
      <c r="T157" s="53"/>
      <c r="U157" s="53"/>
      <c r="V157" s="53"/>
      <c r="W157" s="53"/>
      <c r="X157" s="53"/>
      <c r="Y157" s="53"/>
      <c r="Z157" s="53"/>
      <c r="AA157" s="53"/>
      <c r="AB157" s="50" t="str">
        <f t="shared" si="12"/>
        <v/>
      </c>
      <c r="AC157" s="39" t="str">
        <f>IF(OR($F157&lt;=0,$G157&lt;=0),"",IF(AsOfDate-$G157&lt;=$F157*SlackFactor,"Yes","No"))</f>
        <v/>
      </c>
      <c r="AD157" s="46" t="str">
        <f t="shared" si="17"/>
        <v/>
      </c>
      <c r="AE157" s="48" t="str">
        <f>IF(OR($E157="",$AD157=""),"",
 IF($E157=$AD157,5,
  IF(SUMIFS(Config!$J:$J,Config!$H:$H,$E157,Config!$I:$I,$AD157)&gt;0,4,
   IF(IFERROR(VLOOKUP($E157,ApproachFamilyTable,2,FALSE),"")=
      IFERROR(VLOOKUP($AD157,ApproachFamilyTable,2,FALSE),""),3,
    IF(AND($D157&gt;=4,$E157="Corrective Maintenance"),1,2)))))</f>
        <v/>
      </c>
      <c r="AF157" s="48" t="str">
        <f>IF(AND($H157&lt;&gt;"",$I157&lt;&gt;""),IF(AND($H157&lt;=Config!$C$18,$I157&lt;=Config!$C$16),5,IF(AND($H157&lt;=Config!$C$19,$I157&lt;=Config!$C$17),4,IF(OR($H157&lt;=Config!$C$19*2,$I157&lt;=Config!$C$17*2),3,IF(OR($H157&lt;=Config!$C$19*3,$I157&lt;=Config!$C$17*3),2,1)))),"")</f>
        <v/>
      </c>
      <c r="AG157" s="48" t="str">
        <f t="shared" si="13"/>
        <v/>
      </c>
      <c r="AH157" s="48" t="str">
        <f t="shared" si="14"/>
        <v/>
      </c>
      <c r="AI157" s="50" t="str">
        <f>IFERROR(IF(COUNTA($AE157:$AH157)&lt;3,"",($AE157*Config!$C$8 + $AF157*Config!$C$9 + $AG157*Config!$C$10 + $AH157*Config!$C$11) / (Config!$C$8+Config!$C$9+Config!$C$10+Config!$C$11)),"")</f>
        <v/>
      </c>
      <c r="AJ157" s="46" t="str">
        <f t="shared" si="15"/>
        <v/>
      </c>
      <c r="AK157" s="52" t="str">
        <f t="shared" si="16"/>
        <v/>
      </c>
    </row>
    <row r="158" spans="1:37" ht="17.100000000000001" customHeight="1" x14ac:dyDescent="0.25">
      <c r="A158" s="53"/>
      <c r="B158" s="54"/>
      <c r="C158" s="54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5"/>
      <c r="Q158" s="53"/>
      <c r="R158" s="54"/>
      <c r="S158" s="53"/>
      <c r="T158" s="53"/>
      <c r="U158" s="53"/>
      <c r="V158" s="53"/>
      <c r="W158" s="53"/>
      <c r="X158" s="53"/>
      <c r="Y158" s="53"/>
      <c r="Z158" s="53"/>
      <c r="AA158" s="53"/>
      <c r="AB158" s="50" t="str">
        <f t="shared" si="12"/>
        <v/>
      </c>
      <c r="AC158" s="39" t="str">
        <f>IF(OR($F158&lt;=0,$G158&lt;=0),"",IF(AsOfDate-$G158&lt;=$F158*SlackFactor,"Yes","No"))</f>
        <v/>
      </c>
      <c r="AD158" s="46" t="str">
        <f t="shared" si="17"/>
        <v/>
      </c>
      <c r="AE158" s="48" t="str">
        <f>IF(OR($E158="",$AD158=""),"",
 IF($E158=$AD158,5,
  IF(SUMIFS(Config!$J:$J,Config!$H:$H,$E158,Config!$I:$I,$AD158)&gt;0,4,
   IF(IFERROR(VLOOKUP($E158,ApproachFamilyTable,2,FALSE),"")=
      IFERROR(VLOOKUP($AD158,ApproachFamilyTable,2,FALSE),""),3,
    IF(AND($D158&gt;=4,$E158="Corrective Maintenance"),1,2)))))</f>
        <v/>
      </c>
      <c r="AF158" s="48" t="str">
        <f>IF(AND($H158&lt;&gt;"",$I158&lt;&gt;""),IF(AND($H158&lt;=Config!$C$18,$I158&lt;=Config!$C$16),5,IF(AND($H158&lt;=Config!$C$19,$I158&lt;=Config!$C$17),4,IF(OR($H158&lt;=Config!$C$19*2,$I158&lt;=Config!$C$17*2),3,IF(OR($H158&lt;=Config!$C$19*3,$I158&lt;=Config!$C$17*3),2,1)))),"")</f>
        <v/>
      </c>
      <c r="AG158" s="48" t="str">
        <f t="shared" si="13"/>
        <v/>
      </c>
      <c r="AH158" s="48" t="str">
        <f t="shared" si="14"/>
        <v/>
      </c>
      <c r="AI158" s="50" t="str">
        <f>IFERROR(IF(COUNTA($AE158:$AH158)&lt;3,"",($AE158*Config!$C$8 + $AF158*Config!$C$9 + $AG158*Config!$C$10 + $AH158*Config!$C$11) / (Config!$C$8+Config!$C$9+Config!$C$10+Config!$C$11)),"")</f>
        <v/>
      </c>
      <c r="AJ158" s="46" t="str">
        <f t="shared" si="15"/>
        <v/>
      </c>
      <c r="AK158" s="52" t="str">
        <f t="shared" si="16"/>
        <v/>
      </c>
    </row>
    <row r="159" spans="1:37" ht="17.100000000000001" customHeight="1" x14ac:dyDescent="0.25">
      <c r="A159" s="53"/>
      <c r="B159" s="54"/>
      <c r="C159" s="54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5"/>
      <c r="Q159" s="53"/>
      <c r="R159" s="54"/>
      <c r="S159" s="53"/>
      <c r="T159" s="53"/>
      <c r="U159" s="53"/>
      <c r="V159" s="53"/>
      <c r="W159" s="53"/>
      <c r="X159" s="53"/>
      <c r="Y159" s="53"/>
      <c r="Z159" s="53"/>
      <c r="AA159" s="53"/>
      <c r="AB159" s="50" t="str">
        <f t="shared" si="12"/>
        <v/>
      </c>
      <c r="AC159" s="39" t="str">
        <f>IF(OR($F159&lt;=0,$G159&lt;=0),"",IF(AsOfDate-$G159&lt;=$F159*SlackFactor,"Yes","No"))</f>
        <v/>
      </c>
      <c r="AD159" s="46" t="str">
        <f t="shared" si="17"/>
        <v/>
      </c>
      <c r="AE159" s="48" t="str">
        <f>IF(OR($E159="",$AD159=""),"",
 IF($E159=$AD159,5,
  IF(SUMIFS(Config!$J:$J,Config!$H:$H,$E159,Config!$I:$I,$AD159)&gt;0,4,
   IF(IFERROR(VLOOKUP($E159,ApproachFamilyTable,2,FALSE),"")=
      IFERROR(VLOOKUP($AD159,ApproachFamilyTable,2,FALSE),""),3,
    IF(AND($D159&gt;=4,$E159="Corrective Maintenance"),1,2)))))</f>
        <v/>
      </c>
      <c r="AF159" s="48" t="str">
        <f>IF(AND($H159&lt;&gt;"",$I159&lt;&gt;""),IF(AND($H159&lt;=Config!$C$18,$I159&lt;=Config!$C$16),5,IF(AND($H159&lt;=Config!$C$19,$I159&lt;=Config!$C$17),4,IF(OR($H159&lt;=Config!$C$19*2,$I159&lt;=Config!$C$17*2),3,IF(OR($H159&lt;=Config!$C$19*3,$I159&lt;=Config!$C$17*3),2,1)))),"")</f>
        <v/>
      </c>
      <c r="AG159" s="48" t="str">
        <f t="shared" si="13"/>
        <v/>
      </c>
      <c r="AH159" s="48" t="str">
        <f t="shared" si="14"/>
        <v/>
      </c>
      <c r="AI159" s="50" t="str">
        <f>IFERROR(IF(COUNTA($AE159:$AH159)&lt;3,"",($AE159*Config!$C$8 + $AF159*Config!$C$9 + $AG159*Config!$C$10 + $AH159*Config!$C$11) / (Config!$C$8+Config!$C$9+Config!$C$10+Config!$C$11)),"")</f>
        <v/>
      </c>
      <c r="AJ159" s="46" t="str">
        <f t="shared" si="15"/>
        <v/>
      </c>
      <c r="AK159" s="52" t="str">
        <f t="shared" si="16"/>
        <v/>
      </c>
    </row>
    <row r="160" spans="1:37" ht="17.100000000000001" customHeight="1" x14ac:dyDescent="0.25">
      <c r="A160" s="53"/>
      <c r="B160" s="54"/>
      <c r="C160" s="54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5"/>
      <c r="Q160" s="53"/>
      <c r="R160" s="54"/>
      <c r="S160" s="53"/>
      <c r="T160" s="53"/>
      <c r="U160" s="53"/>
      <c r="V160" s="53"/>
      <c r="W160" s="53"/>
      <c r="X160" s="53"/>
      <c r="Y160" s="53"/>
      <c r="Z160" s="53"/>
      <c r="AA160" s="53"/>
      <c r="AB160" s="50" t="str">
        <f t="shared" si="12"/>
        <v/>
      </c>
      <c r="AC160" s="39" t="str">
        <f>IF(OR($F160&lt;=0,$G160&lt;=0),"",IF(AsOfDate-$G160&lt;=$F160*SlackFactor,"Yes","No"))</f>
        <v/>
      </c>
      <c r="AD160" s="46" t="str">
        <f t="shared" si="17"/>
        <v/>
      </c>
      <c r="AE160" s="48" t="str">
        <f>IF(OR($E160="",$AD160=""),"",
 IF($E160=$AD160,5,
  IF(SUMIFS(Config!$J:$J,Config!$H:$H,$E160,Config!$I:$I,$AD160)&gt;0,4,
   IF(IFERROR(VLOOKUP($E160,ApproachFamilyTable,2,FALSE),"")=
      IFERROR(VLOOKUP($AD160,ApproachFamilyTable,2,FALSE),""),3,
    IF(AND($D160&gt;=4,$E160="Corrective Maintenance"),1,2)))))</f>
        <v/>
      </c>
      <c r="AF160" s="48" t="str">
        <f>IF(AND($H160&lt;&gt;"",$I160&lt;&gt;""),IF(AND($H160&lt;=Config!$C$18,$I160&lt;=Config!$C$16),5,IF(AND($H160&lt;=Config!$C$19,$I160&lt;=Config!$C$17),4,IF(OR($H160&lt;=Config!$C$19*2,$I160&lt;=Config!$C$17*2),3,IF(OR($H160&lt;=Config!$C$19*3,$I160&lt;=Config!$C$17*3),2,1)))),"")</f>
        <v/>
      </c>
      <c r="AG160" s="48" t="str">
        <f t="shared" si="13"/>
        <v/>
      </c>
      <c r="AH160" s="48" t="str">
        <f t="shared" si="14"/>
        <v/>
      </c>
      <c r="AI160" s="50" t="str">
        <f>IFERROR(IF(COUNTA($AE160:$AH160)&lt;3,"",($AE160*Config!$C$8 + $AF160*Config!$C$9 + $AG160*Config!$C$10 + $AH160*Config!$C$11) / (Config!$C$8+Config!$C$9+Config!$C$10+Config!$C$11)),"")</f>
        <v/>
      </c>
      <c r="AJ160" s="46" t="str">
        <f t="shared" si="15"/>
        <v/>
      </c>
      <c r="AK160" s="52" t="str">
        <f t="shared" si="16"/>
        <v/>
      </c>
    </row>
    <row r="161" spans="1:37" ht="17.100000000000001" customHeight="1" x14ac:dyDescent="0.25">
      <c r="A161" s="53"/>
      <c r="B161" s="54"/>
      <c r="C161" s="54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5"/>
      <c r="Q161" s="53"/>
      <c r="R161" s="54"/>
      <c r="S161" s="53"/>
      <c r="T161" s="53"/>
      <c r="U161" s="53"/>
      <c r="V161" s="53"/>
      <c r="W161" s="53"/>
      <c r="X161" s="53"/>
      <c r="Y161" s="53"/>
      <c r="Z161" s="53"/>
      <c r="AA161" s="53"/>
      <c r="AB161" s="50" t="str">
        <f t="shared" si="12"/>
        <v/>
      </c>
      <c r="AC161" s="39" t="str">
        <f>IF(OR($F161&lt;=0,$G161&lt;=0),"",IF(AsOfDate-$G161&lt;=$F161*SlackFactor,"Yes","No"))</f>
        <v/>
      </c>
      <c r="AD161" s="46" t="str">
        <f t="shared" si="17"/>
        <v/>
      </c>
      <c r="AE161" s="48" t="str">
        <f>IF(OR($E161="",$AD161=""),"",
 IF($E161=$AD161,5,
  IF(SUMIFS(Config!$J:$J,Config!$H:$H,$E161,Config!$I:$I,$AD161)&gt;0,4,
   IF(IFERROR(VLOOKUP($E161,ApproachFamilyTable,2,FALSE),"")=
      IFERROR(VLOOKUP($AD161,ApproachFamilyTable,2,FALSE),""),3,
    IF(AND($D161&gt;=4,$E161="Corrective Maintenance"),1,2)))))</f>
        <v/>
      </c>
      <c r="AF161" s="48" t="str">
        <f>IF(AND($H161&lt;&gt;"",$I161&lt;&gt;""),IF(AND($H161&lt;=Config!$C$18,$I161&lt;=Config!$C$16),5,IF(AND($H161&lt;=Config!$C$19,$I161&lt;=Config!$C$17),4,IF(OR($H161&lt;=Config!$C$19*2,$I161&lt;=Config!$C$17*2),3,IF(OR($H161&lt;=Config!$C$19*3,$I161&lt;=Config!$C$17*3),2,1)))),"")</f>
        <v/>
      </c>
      <c r="AG161" s="48" t="str">
        <f t="shared" si="13"/>
        <v/>
      </c>
      <c r="AH161" s="48" t="str">
        <f t="shared" si="14"/>
        <v/>
      </c>
      <c r="AI161" s="50" t="str">
        <f>IFERROR(IF(COUNTA($AE161:$AH161)&lt;3,"",($AE161*Config!$C$8 + $AF161*Config!$C$9 + $AG161*Config!$C$10 + $AH161*Config!$C$11) / (Config!$C$8+Config!$C$9+Config!$C$10+Config!$C$11)),"")</f>
        <v/>
      </c>
      <c r="AJ161" s="46" t="str">
        <f t="shared" si="15"/>
        <v/>
      </c>
      <c r="AK161" s="52" t="str">
        <f t="shared" si="16"/>
        <v/>
      </c>
    </row>
    <row r="162" spans="1:37" ht="17.100000000000001" customHeight="1" x14ac:dyDescent="0.25">
      <c r="A162" s="53"/>
      <c r="B162" s="54"/>
      <c r="C162" s="54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5"/>
      <c r="Q162" s="53"/>
      <c r="R162" s="54"/>
      <c r="S162" s="53"/>
      <c r="T162" s="53"/>
      <c r="U162" s="53"/>
      <c r="V162" s="53"/>
      <c r="W162" s="53"/>
      <c r="X162" s="53"/>
      <c r="Y162" s="53"/>
      <c r="Z162" s="53"/>
      <c r="AA162" s="53"/>
      <c r="AB162" s="50" t="str">
        <f t="shared" si="12"/>
        <v/>
      </c>
      <c r="AC162" s="39" t="str">
        <f>IF(OR($F162&lt;=0,$G162&lt;=0),"",IF(AsOfDate-$G162&lt;=$F162*SlackFactor,"Yes","No"))</f>
        <v/>
      </c>
      <c r="AD162" s="46" t="str">
        <f t="shared" si="17"/>
        <v/>
      </c>
      <c r="AE162" s="48" t="str">
        <f>IF(OR($E162="",$AD162=""),"",
 IF($E162=$AD162,5,
  IF(SUMIFS(Config!$J:$J,Config!$H:$H,$E162,Config!$I:$I,$AD162)&gt;0,4,
   IF(IFERROR(VLOOKUP($E162,ApproachFamilyTable,2,FALSE),"")=
      IFERROR(VLOOKUP($AD162,ApproachFamilyTable,2,FALSE),""),3,
    IF(AND($D162&gt;=4,$E162="Corrective Maintenance"),1,2)))))</f>
        <v/>
      </c>
      <c r="AF162" s="48" t="str">
        <f>IF(AND($H162&lt;&gt;"",$I162&lt;&gt;""),IF(AND($H162&lt;=Config!$C$18,$I162&lt;=Config!$C$16),5,IF(AND($H162&lt;=Config!$C$19,$I162&lt;=Config!$C$17),4,IF(OR($H162&lt;=Config!$C$19*2,$I162&lt;=Config!$C$17*2),3,IF(OR($H162&lt;=Config!$C$19*3,$I162&lt;=Config!$C$17*3),2,1)))),"")</f>
        <v/>
      </c>
      <c r="AG162" s="48" t="str">
        <f t="shared" si="13"/>
        <v/>
      </c>
      <c r="AH162" s="48" t="str">
        <f t="shared" si="14"/>
        <v/>
      </c>
      <c r="AI162" s="50" t="str">
        <f>IFERROR(IF(COUNTA($AE162:$AH162)&lt;3,"",($AE162*Config!$C$8 + $AF162*Config!$C$9 + $AG162*Config!$C$10 + $AH162*Config!$C$11) / (Config!$C$8+Config!$C$9+Config!$C$10+Config!$C$11)),"")</f>
        <v/>
      </c>
      <c r="AJ162" s="46" t="str">
        <f t="shared" si="15"/>
        <v/>
      </c>
      <c r="AK162" s="52" t="str">
        <f t="shared" si="16"/>
        <v/>
      </c>
    </row>
    <row r="163" spans="1:37" ht="17.100000000000001" customHeight="1" x14ac:dyDescent="0.25">
      <c r="A163" s="53"/>
      <c r="B163" s="54"/>
      <c r="C163" s="54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5"/>
      <c r="Q163" s="53"/>
      <c r="R163" s="54"/>
      <c r="S163" s="53"/>
      <c r="T163" s="53"/>
      <c r="U163" s="53"/>
      <c r="V163" s="53"/>
      <c r="W163" s="53"/>
      <c r="X163" s="53"/>
      <c r="Y163" s="53"/>
      <c r="Z163" s="53"/>
      <c r="AA163" s="53"/>
      <c r="AB163" s="50" t="str">
        <f t="shared" si="12"/>
        <v/>
      </c>
      <c r="AC163" s="39" t="str">
        <f>IF(OR($F163&lt;=0,$G163&lt;=0),"",IF(AsOfDate-$G163&lt;=$F163*SlackFactor,"Yes","No"))</f>
        <v/>
      </c>
      <c r="AD163" s="46" t="str">
        <f t="shared" si="17"/>
        <v/>
      </c>
      <c r="AE163" s="48" t="str">
        <f>IF(OR($E163="",$AD163=""),"",
 IF($E163=$AD163,5,
  IF(SUMIFS(Config!$J:$J,Config!$H:$H,$E163,Config!$I:$I,$AD163)&gt;0,4,
   IF(IFERROR(VLOOKUP($E163,ApproachFamilyTable,2,FALSE),"")=
      IFERROR(VLOOKUP($AD163,ApproachFamilyTable,2,FALSE),""),3,
    IF(AND($D163&gt;=4,$E163="Corrective Maintenance"),1,2)))))</f>
        <v/>
      </c>
      <c r="AF163" s="48" t="str">
        <f>IF(AND($H163&lt;&gt;"",$I163&lt;&gt;""),IF(AND($H163&lt;=Config!$C$18,$I163&lt;=Config!$C$16),5,IF(AND($H163&lt;=Config!$C$19,$I163&lt;=Config!$C$17),4,IF(OR($H163&lt;=Config!$C$19*2,$I163&lt;=Config!$C$17*2),3,IF(OR($H163&lt;=Config!$C$19*3,$I163&lt;=Config!$C$17*3),2,1)))),"")</f>
        <v/>
      </c>
      <c r="AG163" s="48" t="str">
        <f t="shared" si="13"/>
        <v/>
      </c>
      <c r="AH163" s="48" t="str">
        <f t="shared" si="14"/>
        <v/>
      </c>
      <c r="AI163" s="50" t="str">
        <f>IFERROR(IF(COUNTA($AE163:$AH163)&lt;3,"",($AE163*Config!$C$8 + $AF163*Config!$C$9 + $AG163*Config!$C$10 + $AH163*Config!$C$11) / (Config!$C$8+Config!$C$9+Config!$C$10+Config!$C$11)),"")</f>
        <v/>
      </c>
      <c r="AJ163" s="46" t="str">
        <f t="shared" si="15"/>
        <v/>
      </c>
      <c r="AK163" s="52" t="str">
        <f t="shared" si="16"/>
        <v/>
      </c>
    </row>
    <row r="164" spans="1:37" ht="17.100000000000001" customHeight="1" x14ac:dyDescent="0.25">
      <c r="A164" s="53"/>
      <c r="B164" s="54"/>
      <c r="C164" s="54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5"/>
      <c r="Q164" s="53"/>
      <c r="R164" s="54"/>
      <c r="S164" s="53"/>
      <c r="T164" s="53"/>
      <c r="U164" s="53"/>
      <c r="V164" s="53"/>
      <c r="W164" s="53"/>
      <c r="X164" s="53"/>
      <c r="Y164" s="53"/>
      <c r="Z164" s="53"/>
      <c r="AA164" s="53"/>
      <c r="AB164" s="50" t="str">
        <f t="shared" si="12"/>
        <v/>
      </c>
      <c r="AC164" s="39" t="str">
        <f>IF(OR($F164&lt;=0,$G164&lt;=0),"",IF(AsOfDate-$G164&lt;=$F164*SlackFactor,"Yes","No"))</f>
        <v/>
      </c>
      <c r="AD164" s="46" t="str">
        <f t="shared" si="17"/>
        <v/>
      </c>
      <c r="AE164" s="48" t="str">
        <f>IF(OR($E164="",$AD164=""),"",
 IF($E164=$AD164,5,
  IF(SUMIFS(Config!$J:$J,Config!$H:$H,$E164,Config!$I:$I,$AD164)&gt;0,4,
   IF(IFERROR(VLOOKUP($E164,ApproachFamilyTable,2,FALSE),"")=
      IFERROR(VLOOKUP($AD164,ApproachFamilyTable,2,FALSE),""),3,
    IF(AND($D164&gt;=4,$E164="Corrective Maintenance"),1,2)))))</f>
        <v/>
      </c>
      <c r="AF164" s="48" t="str">
        <f>IF(AND($H164&lt;&gt;"",$I164&lt;&gt;""),IF(AND($H164&lt;=Config!$C$18,$I164&lt;=Config!$C$16),5,IF(AND($H164&lt;=Config!$C$19,$I164&lt;=Config!$C$17),4,IF(OR($H164&lt;=Config!$C$19*2,$I164&lt;=Config!$C$17*2),3,IF(OR($H164&lt;=Config!$C$19*3,$I164&lt;=Config!$C$17*3),2,1)))),"")</f>
        <v/>
      </c>
      <c r="AG164" s="48" t="str">
        <f t="shared" si="13"/>
        <v/>
      </c>
      <c r="AH164" s="48" t="str">
        <f t="shared" si="14"/>
        <v/>
      </c>
      <c r="AI164" s="50" t="str">
        <f>IFERROR(IF(COUNTA($AE164:$AH164)&lt;3,"",($AE164*Config!$C$8 + $AF164*Config!$C$9 + $AG164*Config!$C$10 + $AH164*Config!$C$11) / (Config!$C$8+Config!$C$9+Config!$C$10+Config!$C$11)),"")</f>
        <v/>
      </c>
      <c r="AJ164" s="46" t="str">
        <f t="shared" si="15"/>
        <v/>
      </c>
      <c r="AK164" s="52" t="str">
        <f t="shared" si="16"/>
        <v/>
      </c>
    </row>
    <row r="165" spans="1:37" ht="17.100000000000001" customHeight="1" x14ac:dyDescent="0.25">
      <c r="A165" s="53"/>
      <c r="B165" s="54"/>
      <c r="C165" s="54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5"/>
      <c r="Q165" s="53"/>
      <c r="R165" s="54"/>
      <c r="S165" s="53"/>
      <c r="T165" s="53"/>
      <c r="U165" s="53"/>
      <c r="V165" s="53"/>
      <c r="W165" s="53"/>
      <c r="X165" s="53"/>
      <c r="Y165" s="53"/>
      <c r="Z165" s="53"/>
      <c r="AA165" s="53"/>
      <c r="AB165" s="50" t="str">
        <f t="shared" si="12"/>
        <v/>
      </c>
      <c r="AC165" s="39" t="str">
        <f>IF(OR($F165&lt;=0,$G165&lt;=0),"",IF(AsOfDate-$G165&lt;=$F165*SlackFactor,"Yes","No"))</f>
        <v/>
      </c>
      <c r="AD165" s="46" t="str">
        <f t="shared" si="17"/>
        <v/>
      </c>
      <c r="AE165" s="48" t="str">
        <f>IF(OR($E165="",$AD165=""),"",
 IF($E165=$AD165,5,
  IF(SUMIFS(Config!$J:$J,Config!$H:$H,$E165,Config!$I:$I,$AD165)&gt;0,4,
   IF(IFERROR(VLOOKUP($E165,ApproachFamilyTable,2,FALSE),"")=
      IFERROR(VLOOKUP($AD165,ApproachFamilyTable,2,FALSE),""),3,
    IF(AND($D165&gt;=4,$E165="Corrective Maintenance"),1,2)))))</f>
        <v/>
      </c>
      <c r="AF165" s="48" t="str">
        <f>IF(AND($H165&lt;&gt;"",$I165&lt;&gt;""),IF(AND($H165&lt;=Config!$C$18,$I165&lt;=Config!$C$16),5,IF(AND($H165&lt;=Config!$C$19,$I165&lt;=Config!$C$17),4,IF(OR($H165&lt;=Config!$C$19*2,$I165&lt;=Config!$C$17*2),3,IF(OR($H165&lt;=Config!$C$19*3,$I165&lt;=Config!$C$17*3),2,1)))),"")</f>
        <v/>
      </c>
      <c r="AG165" s="48" t="str">
        <f t="shared" si="13"/>
        <v/>
      </c>
      <c r="AH165" s="48" t="str">
        <f t="shared" si="14"/>
        <v/>
      </c>
      <c r="AI165" s="50" t="str">
        <f>IFERROR(IF(COUNTA($AE165:$AH165)&lt;3,"",($AE165*Config!$C$8 + $AF165*Config!$C$9 + $AG165*Config!$C$10 + $AH165*Config!$C$11) / (Config!$C$8+Config!$C$9+Config!$C$10+Config!$C$11)),"")</f>
        <v/>
      </c>
      <c r="AJ165" s="46" t="str">
        <f t="shared" si="15"/>
        <v/>
      </c>
      <c r="AK165" s="52" t="str">
        <f t="shared" si="16"/>
        <v/>
      </c>
    </row>
    <row r="166" spans="1:37" ht="17.100000000000001" customHeight="1" x14ac:dyDescent="0.25">
      <c r="A166" s="53"/>
      <c r="B166" s="54"/>
      <c r="C166" s="54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5"/>
      <c r="Q166" s="53"/>
      <c r="R166" s="54"/>
      <c r="S166" s="53"/>
      <c r="T166" s="53"/>
      <c r="U166" s="53"/>
      <c r="V166" s="53"/>
      <c r="W166" s="53"/>
      <c r="X166" s="53"/>
      <c r="Y166" s="53"/>
      <c r="Z166" s="53"/>
      <c r="AA166" s="53"/>
      <c r="AB166" s="50" t="str">
        <f t="shared" si="12"/>
        <v/>
      </c>
      <c r="AC166" s="39" t="str">
        <f>IF(OR($F166&lt;=0,$G166&lt;=0),"",IF(AsOfDate-$G166&lt;=$F166*SlackFactor,"Yes","No"))</f>
        <v/>
      </c>
      <c r="AD166" s="46" t="str">
        <f t="shared" si="17"/>
        <v/>
      </c>
      <c r="AE166" s="48" t="str">
        <f>IF(OR($E166="",$AD166=""),"",
 IF($E166=$AD166,5,
  IF(SUMIFS(Config!$J:$J,Config!$H:$H,$E166,Config!$I:$I,$AD166)&gt;0,4,
   IF(IFERROR(VLOOKUP($E166,ApproachFamilyTable,2,FALSE),"")=
      IFERROR(VLOOKUP($AD166,ApproachFamilyTable,2,FALSE),""),3,
    IF(AND($D166&gt;=4,$E166="Corrective Maintenance"),1,2)))))</f>
        <v/>
      </c>
      <c r="AF166" s="48" t="str">
        <f>IF(AND($H166&lt;&gt;"",$I166&lt;&gt;""),IF(AND($H166&lt;=Config!$C$18,$I166&lt;=Config!$C$16),5,IF(AND($H166&lt;=Config!$C$19,$I166&lt;=Config!$C$17),4,IF(OR($H166&lt;=Config!$C$19*2,$I166&lt;=Config!$C$17*2),3,IF(OR($H166&lt;=Config!$C$19*3,$I166&lt;=Config!$C$17*3),2,1)))),"")</f>
        <v/>
      </c>
      <c r="AG166" s="48" t="str">
        <f t="shared" si="13"/>
        <v/>
      </c>
      <c r="AH166" s="48" t="str">
        <f t="shared" si="14"/>
        <v/>
      </c>
      <c r="AI166" s="50" t="str">
        <f>IFERROR(IF(COUNTA($AE166:$AH166)&lt;3,"",($AE166*Config!$C$8 + $AF166*Config!$C$9 + $AG166*Config!$C$10 + $AH166*Config!$C$11) / (Config!$C$8+Config!$C$9+Config!$C$10+Config!$C$11)),"")</f>
        <v/>
      </c>
      <c r="AJ166" s="46" t="str">
        <f t="shared" si="15"/>
        <v/>
      </c>
      <c r="AK166" s="52" t="str">
        <f t="shared" si="16"/>
        <v/>
      </c>
    </row>
    <row r="167" spans="1:37" ht="17.100000000000001" customHeight="1" x14ac:dyDescent="0.25">
      <c r="A167" s="53"/>
      <c r="B167" s="54"/>
      <c r="C167" s="54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5"/>
      <c r="Q167" s="53"/>
      <c r="R167" s="54"/>
      <c r="S167" s="53"/>
      <c r="T167" s="53"/>
      <c r="U167" s="53"/>
      <c r="V167" s="53"/>
      <c r="W167" s="53"/>
      <c r="X167" s="53"/>
      <c r="Y167" s="53"/>
      <c r="Z167" s="53"/>
      <c r="AA167" s="53"/>
      <c r="AB167" s="50" t="str">
        <f t="shared" si="12"/>
        <v/>
      </c>
      <c r="AC167" s="39" t="str">
        <f>IF(OR($F167&lt;=0,$G167&lt;=0),"",IF(AsOfDate-$G167&lt;=$F167*SlackFactor,"Yes","No"))</f>
        <v/>
      </c>
      <c r="AD167" s="46" t="str">
        <f t="shared" si="17"/>
        <v/>
      </c>
      <c r="AE167" s="48" t="str">
        <f>IF(OR($E167="",$AD167=""),"",
 IF($E167=$AD167,5,
  IF(SUMIFS(Config!$J:$J,Config!$H:$H,$E167,Config!$I:$I,$AD167)&gt;0,4,
   IF(IFERROR(VLOOKUP($E167,ApproachFamilyTable,2,FALSE),"")=
      IFERROR(VLOOKUP($AD167,ApproachFamilyTable,2,FALSE),""),3,
    IF(AND($D167&gt;=4,$E167="Corrective Maintenance"),1,2)))))</f>
        <v/>
      </c>
      <c r="AF167" s="48" t="str">
        <f>IF(AND($H167&lt;&gt;"",$I167&lt;&gt;""),IF(AND($H167&lt;=Config!$C$18,$I167&lt;=Config!$C$16),5,IF(AND($H167&lt;=Config!$C$19,$I167&lt;=Config!$C$17),4,IF(OR($H167&lt;=Config!$C$19*2,$I167&lt;=Config!$C$17*2),3,IF(OR($H167&lt;=Config!$C$19*3,$I167&lt;=Config!$C$17*3),2,1)))),"")</f>
        <v/>
      </c>
      <c r="AG167" s="48" t="str">
        <f t="shared" si="13"/>
        <v/>
      </c>
      <c r="AH167" s="48" t="str">
        <f t="shared" si="14"/>
        <v/>
      </c>
      <c r="AI167" s="50" t="str">
        <f>IFERROR(IF(COUNTA($AE167:$AH167)&lt;3,"",($AE167*Config!$C$8 + $AF167*Config!$C$9 + $AG167*Config!$C$10 + $AH167*Config!$C$11) / (Config!$C$8+Config!$C$9+Config!$C$10+Config!$C$11)),"")</f>
        <v/>
      </c>
      <c r="AJ167" s="46" t="str">
        <f t="shared" si="15"/>
        <v/>
      </c>
      <c r="AK167" s="52" t="str">
        <f t="shared" si="16"/>
        <v/>
      </c>
    </row>
    <row r="168" spans="1:37" ht="17.100000000000001" customHeight="1" x14ac:dyDescent="0.25">
      <c r="A168" s="53"/>
      <c r="B168" s="54"/>
      <c r="C168" s="54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5"/>
      <c r="Q168" s="53"/>
      <c r="R168" s="54"/>
      <c r="S168" s="53"/>
      <c r="T168" s="53"/>
      <c r="U168" s="53"/>
      <c r="V168" s="53"/>
      <c r="W168" s="53"/>
      <c r="X168" s="53"/>
      <c r="Y168" s="53"/>
      <c r="Z168" s="53"/>
      <c r="AA168" s="53"/>
      <c r="AB168" s="50" t="str">
        <f t="shared" si="12"/>
        <v/>
      </c>
      <c r="AC168" s="39" t="str">
        <f>IF(OR($F168&lt;=0,$G168&lt;=0),"",IF(AsOfDate-$G168&lt;=$F168*SlackFactor,"Yes","No"))</f>
        <v/>
      </c>
      <c r="AD168" s="46" t="str">
        <f t="shared" si="17"/>
        <v/>
      </c>
      <c r="AE168" s="48" t="str">
        <f>IF(OR($E168="",$AD168=""),"",
 IF($E168=$AD168,5,
  IF(SUMIFS(Config!$J:$J,Config!$H:$H,$E168,Config!$I:$I,$AD168)&gt;0,4,
   IF(IFERROR(VLOOKUP($E168,ApproachFamilyTable,2,FALSE),"")=
      IFERROR(VLOOKUP($AD168,ApproachFamilyTable,2,FALSE),""),3,
    IF(AND($D168&gt;=4,$E168="Corrective Maintenance"),1,2)))))</f>
        <v/>
      </c>
      <c r="AF168" s="48" t="str">
        <f>IF(AND($H168&lt;&gt;"",$I168&lt;&gt;""),IF(AND($H168&lt;=Config!$C$18,$I168&lt;=Config!$C$16),5,IF(AND($H168&lt;=Config!$C$19,$I168&lt;=Config!$C$17),4,IF(OR($H168&lt;=Config!$C$19*2,$I168&lt;=Config!$C$17*2),3,IF(OR($H168&lt;=Config!$C$19*3,$I168&lt;=Config!$C$17*3),2,1)))),"")</f>
        <v/>
      </c>
      <c r="AG168" s="48" t="str">
        <f t="shared" si="13"/>
        <v/>
      </c>
      <c r="AH168" s="48" t="str">
        <f t="shared" si="14"/>
        <v/>
      </c>
      <c r="AI168" s="50" t="str">
        <f>IFERROR(IF(COUNTA($AE168:$AH168)&lt;3,"",($AE168*Config!$C$8 + $AF168*Config!$C$9 + $AG168*Config!$C$10 + $AH168*Config!$C$11) / (Config!$C$8+Config!$C$9+Config!$C$10+Config!$C$11)),"")</f>
        <v/>
      </c>
      <c r="AJ168" s="46" t="str">
        <f t="shared" si="15"/>
        <v/>
      </c>
      <c r="AK168" s="52" t="str">
        <f t="shared" si="16"/>
        <v/>
      </c>
    </row>
    <row r="169" spans="1:37" ht="17.100000000000001" customHeight="1" x14ac:dyDescent="0.25">
      <c r="A169" s="53"/>
      <c r="B169" s="54"/>
      <c r="C169" s="54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5"/>
      <c r="Q169" s="53"/>
      <c r="R169" s="54"/>
      <c r="S169" s="53"/>
      <c r="T169" s="53"/>
      <c r="U169" s="53"/>
      <c r="V169" s="53"/>
      <c r="W169" s="53"/>
      <c r="X169" s="53"/>
      <c r="Y169" s="53"/>
      <c r="Z169" s="53"/>
      <c r="AA169" s="53"/>
      <c r="AB169" s="50" t="str">
        <f t="shared" si="12"/>
        <v/>
      </c>
      <c r="AC169" s="39" t="str">
        <f>IF(OR($F169&lt;=0,$G169&lt;=0),"",IF(AsOfDate-$G169&lt;=$F169*SlackFactor,"Yes","No"))</f>
        <v/>
      </c>
      <c r="AD169" s="46" t="str">
        <f t="shared" si="17"/>
        <v/>
      </c>
      <c r="AE169" s="48" t="str">
        <f>IF(OR($E169="",$AD169=""),"",
 IF($E169=$AD169,5,
  IF(SUMIFS(Config!$J:$J,Config!$H:$H,$E169,Config!$I:$I,$AD169)&gt;0,4,
   IF(IFERROR(VLOOKUP($E169,ApproachFamilyTable,2,FALSE),"")=
      IFERROR(VLOOKUP($AD169,ApproachFamilyTable,2,FALSE),""),3,
    IF(AND($D169&gt;=4,$E169="Corrective Maintenance"),1,2)))))</f>
        <v/>
      </c>
      <c r="AF169" s="48" t="str">
        <f>IF(AND($H169&lt;&gt;"",$I169&lt;&gt;""),IF(AND($H169&lt;=Config!$C$18,$I169&lt;=Config!$C$16),5,IF(AND($H169&lt;=Config!$C$19,$I169&lt;=Config!$C$17),4,IF(OR($H169&lt;=Config!$C$19*2,$I169&lt;=Config!$C$17*2),3,IF(OR($H169&lt;=Config!$C$19*3,$I169&lt;=Config!$C$17*3),2,1)))),"")</f>
        <v/>
      </c>
      <c r="AG169" s="48" t="str">
        <f t="shared" si="13"/>
        <v/>
      </c>
      <c r="AH169" s="48" t="str">
        <f t="shared" si="14"/>
        <v/>
      </c>
      <c r="AI169" s="50" t="str">
        <f>IFERROR(IF(COUNTA($AE169:$AH169)&lt;3,"",($AE169*Config!$C$8 + $AF169*Config!$C$9 + $AG169*Config!$C$10 + $AH169*Config!$C$11) / (Config!$C$8+Config!$C$9+Config!$C$10+Config!$C$11)),"")</f>
        <v/>
      </c>
      <c r="AJ169" s="46" t="str">
        <f t="shared" si="15"/>
        <v/>
      </c>
      <c r="AK169" s="52" t="str">
        <f t="shared" si="16"/>
        <v/>
      </c>
    </row>
    <row r="170" spans="1:37" ht="17.100000000000001" customHeight="1" x14ac:dyDescent="0.25">
      <c r="A170" s="53"/>
      <c r="B170" s="54"/>
      <c r="C170" s="54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5"/>
      <c r="Q170" s="53"/>
      <c r="R170" s="54"/>
      <c r="S170" s="53"/>
      <c r="T170" s="53"/>
      <c r="U170" s="53"/>
      <c r="V170" s="53"/>
      <c r="W170" s="53"/>
      <c r="X170" s="53"/>
      <c r="Y170" s="53"/>
      <c r="Z170" s="53"/>
      <c r="AA170" s="53"/>
      <c r="AB170" s="50" t="str">
        <f t="shared" si="12"/>
        <v/>
      </c>
      <c r="AC170" s="39" t="str">
        <f>IF(OR($F170&lt;=0,$G170&lt;=0),"",IF(AsOfDate-$G170&lt;=$F170*SlackFactor,"Yes","No"))</f>
        <v/>
      </c>
      <c r="AD170" s="46" t="str">
        <f t="shared" si="17"/>
        <v/>
      </c>
      <c r="AE170" s="48" t="str">
        <f>IF(OR($E170="",$AD170=""),"",
 IF($E170=$AD170,5,
  IF(SUMIFS(Config!$J:$J,Config!$H:$H,$E170,Config!$I:$I,$AD170)&gt;0,4,
   IF(IFERROR(VLOOKUP($E170,ApproachFamilyTable,2,FALSE),"")=
      IFERROR(VLOOKUP($AD170,ApproachFamilyTable,2,FALSE),""),3,
    IF(AND($D170&gt;=4,$E170="Corrective Maintenance"),1,2)))))</f>
        <v/>
      </c>
      <c r="AF170" s="48" t="str">
        <f>IF(AND($H170&lt;&gt;"",$I170&lt;&gt;""),IF(AND($H170&lt;=Config!$C$18,$I170&lt;=Config!$C$16),5,IF(AND($H170&lt;=Config!$C$19,$I170&lt;=Config!$C$17),4,IF(OR($H170&lt;=Config!$C$19*2,$I170&lt;=Config!$C$17*2),3,IF(OR($H170&lt;=Config!$C$19*3,$I170&lt;=Config!$C$17*3),2,1)))),"")</f>
        <v/>
      </c>
      <c r="AG170" s="48" t="str">
        <f t="shared" si="13"/>
        <v/>
      </c>
      <c r="AH170" s="48" t="str">
        <f t="shared" si="14"/>
        <v/>
      </c>
      <c r="AI170" s="50" t="str">
        <f>IFERROR(IF(COUNTA($AE170:$AH170)&lt;3,"",($AE170*Config!$C$8 + $AF170*Config!$C$9 + $AG170*Config!$C$10 + $AH170*Config!$C$11) / (Config!$C$8+Config!$C$9+Config!$C$10+Config!$C$11)),"")</f>
        <v/>
      </c>
      <c r="AJ170" s="46" t="str">
        <f t="shared" si="15"/>
        <v/>
      </c>
      <c r="AK170" s="52" t="str">
        <f t="shared" si="16"/>
        <v/>
      </c>
    </row>
    <row r="171" spans="1:37" ht="17.100000000000001" customHeight="1" x14ac:dyDescent="0.25">
      <c r="A171" s="53"/>
      <c r="B171" s="54"/>
      <c r="C171" s="54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5"/>
      <c r="Q171" s="53"/>
      <c r="R171" s="54"/>
      <c r="S171" s="53"/>
      <c r="T171" s="53"/>
      <c r="U171" s="53"/>
      <c r="V171" s="53"/>
      <c r="W171" s="53"/>
      <c r="X171" s="53"/>
      <c r="Y171" s="53"/>
      <c r="Z171" s="53"/>
      <c r="AA171" s="53"/>
      <c r="AB171" s="50" t="str">
        <f t="shared" si="12"/>
        <v/>
      </c>
      <c r="AC171" s="39" t="str">
        <f>IF(OR($F171&lt;=0,$G171&lt;=0),"",IF(AsOfDate-$G171&lt;=$F171*SlackFactor,"Yes","No"))</f>
        <v/>
      </c>
      <c r="AD171" s="46" t="str">
        <f t="shared" si="17"/>
        <v/>
      </c>
      <c r="AE171" s="48" t="str">
        <f>IF(OR($E171="",$AD171=""),"",
 IF($E171=$AD171,5,
  IF(SUMIFS(Config!$J:$J,Config!$H:$H,$E171,Config!$I:$I,$AD171)&gt;0,4,
   IF(IFERROR(VLOOKUP($E171,ApproachFamilyTable,2,FALSE),"")=
      IFERROR(VLOOKUP($AD171,ApproachFamilyTable,2,FALSE),""),3,
    IF(AND($D171&gt;=4,$E171="Corrective Maintenance"),1,2)))))</f>
        <v/>
      </c>
      <c r="AF171" s="48" t="str">
        <f>IF(AND($H171&lt;&gt;"",$I171&lt;&gt;""),IF(AND($H171&lt;=Config!$C$18,$I171&lt;=Config!$C$16),5,IF(AND($H171&lt;=Config!$C$19,$I171&lt;=Config!$C$17),4,IF(OR($H171&lt;=Config!$C$19*2,$I171&lt;=Config!$C$17*2),3,IF(OR($H171&lt;=Config!$C$19*3,$I171&lt;=Config!$C$17*3),2,1)))),"")</f>
        <v/>
      </c>
      <c r="AG171" s="48" t="str">
        <f t="shared" si="13"/>
        <v/>
      </c>
      <c r="AH171" s="48" t="str">
        <f t="shared" si="14"/>
        <v/>
      </c>
      <c r="AI171" s="50" t="str">
        <f>IFERROR(IF(COUNTA($AE171:$AH171)&lt;3,"",($AE171*Config!$C$8 + $AF171*Config!$C$9 + $AG171*Config!$C$10 + $AH171*Config!$C$11) / (Config!$C$8+Config!$C$9+Config!$C$10+Config!$C$11)),"")</f>
        <v/>
      </c>
      <c r="AJ171" s="46" t="str">
        <f t="shared" si="15"/>
        <v/>
      </c>
      <c r="AK171" s="52" t="str">
        <f t="shared" si="16"/>
        <v/>
      </c>
    </row>
    <row r="172" spans="1:37" ht="17.100000000000001" customHeight="1" x14ac:dyDescent="0.25">
      <c r="A172" s="53"/>
      <c r="B172" s="54"/>
      <c r="C172" s="54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5"/>
      <c r="Q172" s="53"/>
      <c r="R172" s="54"/>
      <c r="S172" s="53"/>
      <c r="T172" s="53"/>
      <c r="U172" s="53"/>
      <c r="V172" s="53"/>
      <c r="W172" s="53"/>
      <c r="X172" s="53"/>
      <c r="Y172" s="53"/>
      <c r="Z172" s="53"/>
      <c r="AA172" s="53"/>
      <c r="AB172" s="50" t="str">
        <f t="shared" si="12"/>
        <v/>
      </c>
      <c r="AC172" s="39" t="str">
        <f>IF(OR($F172&lt;=0,$G172&lt;=0),"",IF(AsOfDate-$G172&lt;=$F172*SlackFactor,"Yes","No"))</f>
        <v/>
      </c>
      <c r="AD172" s="46" t="str">
        <f t="shared" si="17"/>
        <v/>
      </c>
      <c r="AE172" s="48" t="str">
        <f>IF(OR($E172="",$AD172=""),"",
 IF($E172=$AD172,5,
  IF(SUMIFS(Config!$J:$J,Config!$H:$H,$E172,Config!$I:$I,$AD172)&gt;0,4,
   IF(IFERROR(VLOOKUP($E172,ApproachFamilyTable,2,FALSE),"")=
      IFERROR(VLOOKUP($AD172,ApproachFamilyTable,2,FALSE),""),3,
    IF(AND($D172&gt;=4,$E172="Corrective Maintenance"),1,2)))))</f>
        <v/>
      </c>
      <c r="AF172" s="48" t="str">
        <f>IF(AND($H172&lt;&gt;"",$I172&lt;&gt;""),IF(AND($H172&lt;=Config!$C$18,$I172&lt;=Config!$C$16),5,IF(AND($H172&lt;=Config!$C$19,$I172&lt;=Config!$C$17),4,IF(OR($H172&lt;=Config!$C$19*2,$I172&lt;=Config!$C$17*2),3,IF(OR($H172&lt;=Config!$C$19*3,$I172&lt;=Config!$C$17*3),2,1)))),"")</f>
        <v/>
      </c>
      <c r="AG172" s="48" t="str">
        <f t="shared" si="13"/>
        <v/>
      </c>
      <c r="AH172" s="48" t="str">
        <f t="shared" si="14"/>
        <v/>
      </c>
      <c r="AI172" s="50" t="str">
        <f>IFERROR(IF(COUNTA($AE172:$AH172)&lt;3,"",($AE172*Config!$C$8 + $AF172*Config!$C$9 + $AG172*Config!$C$10 + $AH172*Config!$C$11) / (Config!$C$8+Config!$C$9+Config!$C$10+Config!$C$11)),"")</f>
        <v/>
      </c>
      <c r="AJ172" s="46" t="str">
        <f t="shared" si="15"/>
        <v/>
      </c>
      <c r="AK172" s="52" t="str">
        <f t="shared" si="16"/>
        <v/>
      </c>
    </row>
    <row r="173" spans="1:37" ht="17.100000000000001" customHeight="1" x14ac:dyDescent="0.25">
      <c r="A173" s="53"/>
      <c r="B173" s="54"/>
      <c r="C173" s="54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5"/>
      <c r="Q173" s="53"/>
      <c r="R173" s="54"/>
      <c r="S173" s="53"/>
      <c r="T173" s="53"/>
      <c r="U173" s="53"/>
      <c r="V173" s="53"/>
      <c r="W173" s="53"/>
      <c r="X173" s="53"/>
      <c r="Y173" s="53"/>
      <c r="Z173" s="53"/>
      <c r="AA173" s="53"/>
      <c r="AB173" s="50" t="str">
        <f t="shared" si="12"/>
        <v/>
      </c>
      <c r="AC173" s="39" t="str">
        <f>IF(OR($F173&lt;=0,$G173&lt;=0),"",IF(AsOfDate-$G173&lt;=$F173*SlackFactor,"Yes","No"))</f>
        <v/>
      </c>
      <c r="AD173" s="46" t="str">
        <f t="shared" si="17"/>
        <v/>
      </c>
      <c r="AE173" s="48" t="str">
        <f>IF(OR($E173="",$AD173=""),"",
 IF($E173=$AD173,5,
  IF(SUMIFS(Config!$J:$J,Config!$H:$H,$E173,Config!$I:$I,$AD173)&gt;0,4,
   IF(IFERROR(VLOOKUP($E173,ApproachFamilyTable,2,FALSE),"")=
      IFERROR(VLOOKUP($AD173,ApproachFamilyTable,2,FALSE),""),3,
    IF(AND($D173&gt;=4,$E173="Corrective Maintenance"),1,2)))))</f>
        <v/>
      </c>
      <c r="AF173" s="48" t="str">
        <f>IF(AND($H173&lt;&gt;"",$I173&lt;&gt;""),IF(AND($H173&lt;=Config!$C$18,$I173&lt;=Config!$C$16),5,IF(AND($H173&lt;=Config!$C$19,$I173&lt;=Config!$C$17),4,IF(OR($H173&lt;=Config!$C$19*2,$I173&lt;=Config!$C$17*2),3,IF(OR($H173&lt;=Config!$C$19*3,$I173&lt;=Config!$C$17*3),2,1)))),"")</f>
        <v/>
      </c>
      <c r="AG173" s="48" t="str">
        <f t="shared" si="13"/>
        <v/>
      </c>
      <c r="AH173" s="48" t="str">
        <f t="shared" si="14"/>
        <v/>
      </c>
      <c r="AI173" s="50" t="str">
        <f>IFERROR(IF(COUNTA($AE173:$AH173)&lt;3,"",($AE173*Config!$C$8 + $AF173*Config!$C$9 + $AG173*Config!$C$10 + $AH173*Config!$C$11) / (Config!$C$8+Config!$C$9+Config!$C$10+Config!$C$11)),"")</f>
        <v/>
      </c>
      <c r="AJ173" s="46" t="str">
        <f t="shared" si="15"/>
        <v/>
      </c>
      <c r="AK173" s="52" t="str">
        <f t="shared" si="16"/>
        <v/>
      </c>
    </row>
    <row r="174" spans="1:37" ht="17.100000000000001" customHeight="1" x14ac:dyDescent="0.25">
      <c r="A174" s="53"/>
      <c r="B174" s="54"/>
      <c r="C174" s="54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5"/>
      <c r="Q174" s="53"/>
      <c r="R174" s="54"/>
      <c r="S174" s="53"/>
      <c r="T174" s="53"/>
      <c r="U174" s="53"/>
      <c r="V174" s="53"/>
      <c r="W174" s="53"/>
      <c r="X174" s="53"/>
      <c r="Y174" s="53"/>
      <c r="Z174" s="53"/>
      <c r="AA174" s="53"/>
      <c r="AB174" s="50" t="str">
        <f t="shared" si="12"/>
        <v/>
      </c>
      <c r="AC174" s="39" t="str">
        <f>IF(OR($F174&lt;=0,$G174&lt;=0),"",IF(AsOfDate-$G174&lt;=$F174*SlackFactor,"Yes","No"))</f>
        <v/>
      </c>
      <c r="AD174" s="46" t="str">
        <f t="shared" si="17"/>
        <v/>
      </c>
      <c r="AE174" s="48" t="str">
        <f>IF(OR($E174="",$AD174=""),"",
 IF($E174=$AD174,5,
  IF(SUMIFS(Config!$J:$J,Config!$H:$H,$E174,Config!$I:$I,$AD174)&gt;0,4,
   IF(IFERROR(VLOOKUP($E174,ApproachFamilyTable,2,FALSE),"")=
      IFERROR(VLOOKUP($AD174,ApproachFamilyTable,2,FALSE),""),3,
    IF(AND($D174&gt;=4,$E174="Corrective Maintenance"),1,2)))))</f>
        <v/>
      </c>
      <c r="AF174" s="48" t="str">
        <f>IF(AND($H174&lt;&gt;"",$I174&lt;&gt;""),IF(AND($H174&lt;=Config!$C$18,$I174&lt;=Config!$C$16),5,IF(AND($H174&lt;=Config!$C$19,$I174&lt;=Config!$C$17),4,IF(OR($H174&lt;=Config!$C$19*2,$I174&lt;=Config!$C$17*2),3,IF(OR($H174&lt;=Config!$C$19*3,$I174&lt;=Config!$C$17*3),2,1)))),"")</f>
        <v/>
      </c>
      <c r="AG174" s="48" t="str">
        <f t="shared" si="13"/>
        <v/>
      </c>
      <c r="AH174" s="48" t="str">
        <f t="shared" si="14"/>
        <v/>
      </c>
      <c r="AI174" s="50" t="str">
        <f>IFERROR(IF(COUNTA($AE174:$AH174)&lt;3,"",($AE174*Config!$C$8 + $AF174*Config!$C$9 + $AG174*Config!$C$10 + $AH174*Config!$C$11) / (Config!$C$8+Config!$C$9+Config!$C$10+Config!$C$11)),"")</f>
        <v/>
      </c>
      <c r="AJ174" s="46" t="str">
        <f t="shared" si="15"/>
        <v/>
      </c>
      <c r="AK174" s="52" t="str">
        <f t="shared" si="16"/>
        <v/>
      </c>
    </row>
    <row r="175" spans="1:37" ht="17.100000000000001" customHeight="1" x14ac:dyDescent="0.25">
      <c r="A175" s="53"/>
      <c r="B175" s="54"/>
      <c r="C175" s="54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5"/>
      <c r="Q175" s="53"/>
      <c r="R175" s="54"/>
      <c r="S175" s="53"/>
      <c r="T175" s="53"/>
      <c r="U175" s="53"/>
      <c r="V175" s="53"/>
      <c r="W175" s="53"/>
      <c r="X175" s="53"/>
      <c r="Y175" s="53"/>
      <c r="Z175" s="53"/>
      <c r="AA175" s="53"/>
      <c r="AB175" s="50" t="str">
        <f t="shared" si="12"/>
        <v/>
      </c>
      <c r="AC175" s="39" t="str">
        <f>IF(OR($F175&lt;=0,$G175&lt;=0),"",IF(AsOfDate-$G175&lt;=$F175*SlackFactor,"Yes","No"))</f>
        <v/>
      </c>
      <c r="AD175" s="46" t="str">
        <f t="shared" si="17"/>
        <v/>
      </c>
      <c r="AE175" s="48" t="str">
        <f>IF(OR($E175="",$AD175=""),"",
 IF($E175=$AD175,5,
  IF(SUMIFS(Config!$J:$J,Config!$H:$H,$E175,Config!$I:$I,$AD175)&gt;0,4,
   IF(IFERROR(VLOOKUP($E175,ApproachFamilyTable,2,FALSE),"")=
      IFERROR(VLOOKUP($AD175,ApproachFamilyTable,2,FALSE),""),3,
    IF(AND($D175&gt;=4,$E175="Corrective Maintenance"),1,2)))))</f>
        <v/>
      </c>
      <c r="AF175" s="48" t="str">
        <f>IF(AND($H175&lt;&gt;"",$I175&lt;&gt;""),IF(AND($H175&lt;=Config!$C$18,$I175&lt;=Config!$C$16),5,IF(AND($H175&lt;=Config!$C$19,$I175&lt;=Config!$C$17),4,IF(OR($H175&lt;=Config!$C$19*2,$I175&lt;=Config!$C$17*2),3,IF(OR($H175&lt;=Config!$C$19*3,$I175&lt;=Config!$C$17*3),2,1)))),"")</f>
        <v/>
      </c>
      <c r="AG175" s="48" t="str">
        <f t="shared" si="13"/>
        <v/>
      </c>
      <c r="AH175" s="48" t="str">
        <f t="shared" si="14"/>
        <v/>
      </c>
      <c r="AI175" s="50" t="str">
        <f>IFERROR(IF(COUNTA($AE175:$AH175)&lt;3,"",($AE175*Config!$C$8 + $AF175*Config!$C$9 + $AG175*Config!$C$10 + $AH175*Config!$C$11) / (Config!$C$8+Config!$C$9+Config!$C$10+Config!$C$11)),"")</f>
        <v/>
      </c>
      <c r="AJ175" s="46" t="str">
        <f t="shared" si="15"/>
        <v/>
      </c>
      <c r="AK175" s="52" t="str">
        <f t="shared" si="16"/>
        <v/>
      </c>
    </row>
    <row r="176" spans="1:37" ht="17.100000000000001" customHeight="1" x14ac:dyDescent="0.25">
      <c r="A176" s="53"/>
      <c r="B176" s="54"/>
      <c r="C176" s="54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5"/>
      <c r="Q176" s="53"/>
      <c r="R176" s="54"/>
      <c r="S176" s="53"/>
      <c r="T176" s="53"/>
      <c r="U176" s="53"/>
      <c r="V176" s="53"/>
      <c r="W176" s="53"/>
      <c r="X176" s="53"/>
      <c r="Y176" s="53"/>
      <c r="Z176" s="53"/>
      <c r="AA176" s="53"/>
      <c r="AB176" s="50" t="str">
        <f t="shared" si="12"/>
        <v/>
      </c>
      <c r="AC176" s="39" t="str">
        <f>IF(OR($F176&lt;=0,$G176&lt;=0),"",IF(AsOfDate-$G176&lt;=$F176*SlackFactor,"Yes","No"))</f>
        <v/>
      </c>
      <c r="AD176" s="46" t="str">
        <f t="shared" si="17"/>
        <v/>
      </c>
      <c r="AE176" s="48" t="str">
        <f>IF(OR($E176="",$AD176=""),"",
 IF($E176=$AD176,5,
  IF(SUMIFS(Config!$J:$J,Config!$H:$H,$E176,Config!$I:$I,$AD176)&gt;0,4,
   IF(IFERROR(VLOOKUP($E176,ApproachFamilyTable,2,FALSE),"")=
      IFERROR(VLOOKUP($AD176,ApproachFamilyTable,2,FALSE),""),3,
    IF(AND($D176&gt;=4,$E176="Corrective Maintenance"),1,2)))))</f>
        <v/>
      </c>
      <c r="AF176" s="48" t="str">
        <f>IF(AND($H176&lt;&gt;"",$I176&lt;&gt;""),IF(AND($H176&lt;=Config!$C$18,$I176&lt;=Config!$C$16),5,IF(AND($H176&lt;=Config!$C$19,$I176&lt;=Config!$C$17),4,IF(OR($H176&lt;=Config!$C$19*2,$I176&lt;=Config!$C$17*2),3,IF(OR($H176&lt;=Config!$C$19*3,$I176&lt;=Config!$C$17*3),2,1)))),"")</f>
        <v/>
      </c>
      <c r="AG176" s="48" t="str">
        <f t="shared" si="13"/>
        <v/>
      </c>
      <c r="AH176" s="48" t="str">
        <f t="shared" si="14"/>
        <v/>
      </c>
      <c r="AI176" s="50" t="str">
        <f>IFERROR(IF(COUNTA($AE176:$AH176)&lt;3,"",($AE176*Config!$C$8 + $AF176*Config!$C$9 + $AG176*Config!$C$10 + $AH176*Config!$C$11) / (Config!$C$8+Config!$C$9+Config!$C$10+Config!$C$11)),"")</f>
        <v/>
      </c>
      <c r="AJ176" s="46" t="str">
        <f t="shared" si="15"/>
        <v/>
      </c>
      <c r="AK176" s="52" t="str">
        <f t="shared" si="16"/>
        <v/>
      </c>
    </row>
    <row r="177" spans="1:37" ht="17.100000000000001" customHeight="1" x14ac:dyDescent="0.25">
      <c r="A177" s="53"/>
      <c r="B177" s="54"/>
      <c r="C177" s="54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5"/>
      <c r="Q177" s="53"/>
      <c r="R177" s="54"/>
      <c r="S177" s="53"/>
      <c r="T177" s="53"/>
      <c r="U177" s="53"/>
      <c r="V177" s="53"/>
      <c r="W177" s="53"/>
      <c r="X177" s="53"/>
      <c r="Y177" s="53"/>
      <c r="Z177" s="53"/>
      <c r="AA177" s="53"/>
      <c r="AB177" s="50" t="str">
        <f t="shared" si="12"/>
        <v/>
      </c>
      <c r="AC177" s="39" t="str">
        <f>IF(OR($F177&lt;=0,$G177&lt;=0),"",IF(AsOfDate-$G177&lt;=$F177*SlackFactor,"Yes","No"))</f>
        <v/>
      </c>
      <c r="AD177" s="46" t="str">
        <f t="shared" si="17"/>
        <v/>
      </c>
      <c r="AE177" s="48" t="str">
        <f>IF(OR($E177="",$AD177=""),"",
 IF($E177=$AD177,5,
  IF(SUMIFS(Config!$J:$J,Config!$H:$H,$E177,Config!$I:$I,$AD177)&gt;0,4,
   IF(IFERROR(VLOOKUP($E177,ApproachFamilyTable,2,FALSE),"")=
      IFERROR(VLOOKUP($AD177,ApproachFamilyTable,2,FALSE),""),3,
    IF(AND($D177&gt;=4,$E177="Corrective Maintenance"),1,2)))))</f>
        <v/>
      </c>
      <c r="AF177" s="48" t="str">
        <f>IF(AND($H177&lt;&gt;"",$I177&lt;&gt;""),IF(AND($H177&lt;=Config!$C$18,$I177&lt;=Config!$C$16),5,IF(AND($H177&lt;=Config!$C$19,$I177&lt;=Config!$C$17),4,IF(OR($H177&lt;=Config!$C$19*2,$I177&lt;=Config!$C$17*2),3,IF(OR($H177&lt;=Config!$C$19*3,$I177&lt;=Config!$C$17*3),2,1)))),"")</f>
        <v/>
      </c>
      <c r="AG177" s="48" t="str">
        <f t="shared" si="13"/>
        <v/>
      </c>
      <c r="AH177" s="48" t="str">
        <f t="shared" si="14"/>
        <v/>
      </c>
      <c r="AI177" s="50" t="str">
        <f>IFERROR(IF(COUNTA($AE177:$AH177)&lt;3,"",($AE177*Config!$C$8 + $AF177*Config!$C$9 + $AG177*Config!$C$10 + $AH177*Config!$C$11) / (Config!$C$8+Config!$C$9+Config!$C$10+Config!$C$11)),"")</f>
        <v/>
      </c>
      <c r="AJ177" s="46" t="str">
        <f t="shared" si="15"/>
        <v/>
      </c>
      <c r="AK177" s="52" t="str">
        <f t="shared" si="16"/>
        <v/>
      </c>
    </row>
    <row r="178" spans="1:37" ht="17.100000000000001" customHeight="1" x14ac:dyDescent="0.25">
      <c r="A178" s="53"/>
      <c r="B178" s="54"/>
      <c r="C178" s="54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5"/>
      <c r="Q178" s="53"/>
      <c r="R178" s="54"/>
      <c r="S178" s="53"/>
      <c r="T178" s="53"/>
      <c r="U178" s="53"/>
      <c r="V178" s="53"/>
      <c r="W178" s="53"/>
      <c r="X178" s="53"/>
      <c r="Y178" s="53"/>
      <c r="Z178" s="53"/>
      <c r="AA178" s="53"/>
      <c r="AB178" s="50" t="str">
        <f t="shared" si="12"/>
        <v/>
      </c>
      <c r="AC178" s="39" t="str">
        <f>IF(OR($F178&lt;=0,$G178&lt;=0),"",IF(AsOfDate-$G178&lt;=$F178*SlackFactor,"Yes","No"))</f>
        <v/>
      </c>
      <c r="AD178" s="46" t="str">
        <f t="shared" si="17"/>
        <v/>
      </c>
      <c r="AE178" s="48" t="str">
        <f>IF(OR($E178="",$AD178=""),"",
 IF($E178=$AD178,5,
  IF(SUMIFS(Config!$J:$J,Config!$H:$H,$E178,Config!$I:$I,$AD178)&gt;0,4,
   IF(IFERROR(VLOOKUP($E178,ApproachFamilyTable,2,FALSE),"")=
      IFERROR(VLOOKUP($AD178,ApproachFamilyTable,2,FALSE),""),3,
    IF(AND($D178&gt;=4,$E178="Corrective Maintenance"),1,2)))))</f>
        <v/>
      </c>
      <c r="AF178" s="48" t="str">
        <f>IF(AND($H178&lt;&gt;"",$I178&lt;&gt;""),IF(AND($H178&lt;=Config!$C$18,$I178&lt;=Config!$C$16),5,IF(AND($H178&lt;=Config!$C$19,$I178&lt;=Config!$C$17),4,IF(OR($H178&lt;=Config!$C$19*2,$I178&lt;=Config!$C$17*2),3,IF(OR($H178&lt;=Config!$C$19*3,$I178&lt;=Config!$C$17*3),2,1)))),"")</f>
        <v/>
      </c>
      <c r="AG178" s="48" t="str">
        <f t="shared" si="13"/>
        <v/>
      </c>
      <c r="AH178" s="48" t="str">
        <f t="shared" si="14"/>
        <v/>
      </c>
      <c r="AI178" s="50" t="str">
        <f>IFERROR(IF(COUNTA($AE178:$AH178)&lt;3,"",($AE178*Config!$C$8 + $AF178*Config!$C$9 + $AG178*Config!$C$10 + $AH178*Config!$C$11) / (Config!$C$8+Config!$C$9+Config!$C$10+Config!$C$11)),"")</f>
        <v/>
      </c>
      <c r="AJ178" s="46" t="str">
        <f t="shared" si="15"/>
        <v/>
      </c>
      <c r="AK178" s="52" t="str">
        <f t="shared" si="16"/>
        <v/>
      </c>
    </row>
    <row r="179" spans="1:37" ht="17.100000000000001" customHeight="1" x14ac:dyDescent="0.25">
      <c r="A179" s="53"/>
      <c r="B179" s="54"/>
      <c r="C179" s="54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5"/>
      <c r="Q179" s="53"/>
      <c r="R179" s="54"/>
      <c r="S179" s="53"/>
      <c r="T179" s="53"/>
      <c r="U179" s="53"/>
      <c r="V179" s="53"/>
      <c r="W179" s="53"/>
      <c r="X179" s="53"/>
      <c r="Y179" s="53"/>
      <c r="Z179" s="53"/>
      <c r="AA179" s="53"/>
      <c r="AB179" s="50" t="str">
        <f t="shared" si="12"/>
        <v/>
      </c>
      <c r="AC179" s="39" t="str">
        <f>IF(OR($F179&lt;=0,$G179&lt;=0),"",IF(AsOfDate-$G179&lt;=$F179*SlackFactor,"Yes","No"))</f>
        <v/>
      </c>
      <c r="AD179" s="46" t="str">
        <f t="shared" si="17"/>
        <v/>
      </c>
      <c r="AE179" s="48" t="str">
        <f>IF(OR($E179="",$AD179=""),"",
 IF($E179=$AD179,5,
  IF(SUMIFS(Config!$J:$J,Config!$H:$H,$E179,Config!$I:$I,$AD179)&gt;0,4,
   IF(IFERROR(VLOOKUP($E179,ApproachFamilyTable,2,FALSE),"")=
      IFERROR(VLOOKUP($AD179,ApproachFamilyTable,2,FALSE),""),3,
    IF(AND($D179&gt;=4,$E179="Corrective Maintenance"),1,2)))))</f>
        <v/>
      </c>
      <c r="AF179" s="48" t="str">
        <f>IF(AND($H179&lt;&gt;"",$I179&lt;&gt;""),IF(AND($H179&lt;=Config!$C$18,$I179&lt;=Config!$C$16),5,IF(AND($H179&lt;=Config!$C$19,$I179&lt;=Config!$C$17),4,IF(OR($H179&lt;=Config!$C$19*2,$I179&lt;=Config!$C$17*2),3,IF(OR($H179&lt;=Config!$C$19*3,$I179&lt;=Config!$C$17*3),2,1)))),"")</f>
        <v/>
      </c>
      <c r="AG179" s="48" t="str">
        <f t="shared" si="13"/>
        <v/>
      </c>
      <c r="AH179" s="48" t="str">
        <f t="shared" si="14"/>
        <v/>
      </c>
      <c r="AI179" s="50" t="str">
        <f>IFERROR(IF(COUNTA($AE179:$AH179)&lt;3,"",($AE179*Config!$C$8 + $AF179*Config!$C$9 + $AG179*Config!$C$10 + $AH179*Config!$C$11) / (Config!$C$8+Config!$C$9+Config!$C$10+Config!$C$11)),"")</f>
        <v/>
      </c>
      <c r="AJ179" s="46" t="str">
        <f t="shared" si="15"/>
        <v/>
      </c>
      <c r="AK179" s="52" t="str">
        <f t="shared" si="16"/>
        <v/>
      </c>
    </row>
    <row r="180" spans="1:37" ht="17.100000000000001" customHeight="1" x14ac:dyDescent="0.25">
      <c r="A180" s="53"/>
      <c r="B180" s="54"/>
      <c r="C180" s="54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5"/>
      <c r="Q180" s="53"/>
      <c r="R180" s="54"/>
      <c r="S180" s="53"/>
      <c r="T180" s="53"/>
      <c r="U180" s="53"/>
      <c r="V180" s="53"/>
      <c r="W180" s="53"/>
      <c r="X180" s="53"/>
      <c r="Y180" s="53"/>
      <c r="Z180" s="53"/>
      <c r="AA180" s="53"/>
      <c r="AB180" s="50" t="str">
        <f t="shared" si="12"/>
        <v/>
      </c>
      <c r="AC180" s="39" t="str">
        <f>IF(OR($F180&lt;=0,$G180&lt;=0),"",IF(AsOfDate-$G180&lt;=$F180*SlackFactor,"Yes","No"))</f>
        <v/>
      </c>
      <c r="AD180" s="46" t="str">
        <f t="shared" si="17"/>
        <v/>
      </c>
      <c r="AE180" s="48" t="str">
        <f>IF(OR($E180="",$AD180=""),"",
 IF($E180=$AD180,5,
  IF(SUMIFS(Config!$J:$J,Config!$H:$H,$E180,Config!$I:$I,$AD180)&gt;0,4,
   IF(IFERROR(VLOOKUP($E180,ApproachFamilyTable,2,FALSE),"")=
      IFERROR(VLOOKUP($AD180,ApproachFamilyTable,2,FALSE),""),3,
    IF(AND($D180&gt;=4,$E180="Corrective Maintenance"),1,2)))))</f>
        <v/>
      </c>
      <c r="AF180" s="48" t="str">
        <f>IF(AND($H180&lt;&gt;"",$I180&lt;&gt;""),IF(AND($H180&lt;=Config!$C$18,$I180&lt;=Config!$C$16),5,IF(AND($H180&lt;=Config!$C$19,$I180&lt;=Config!$C$17),4,IF(OR($H180&lt;=Config!$C$19*2,$I180&lt;=Config!$C$17*2),3,IF(OR($H180&lt;=Config!$C$19*3,$I180&lt;=Config!$C$17*3),2,1)))),"")</f>
        <v/>
      </c>
      <c r="AG180" s="48" t="str">
        <f t="shared" si="13"/>
        <v/>
      </c>
      <c r="AH180" s="48" t="str">
        <f t="shared" si="14"/>
        <v/>
      </c>
      <c r="AI180" s="50" t="str">
        <f>IFERROR(IF(COUNTA($AE180:$AH180)&lt;3,"",($AE180*Config!$C$8 + $AF180*Config!$C$9 + $AG180*Config!$C$10 + $AH180*Config!$C$11) / (Config!$C$8+Config!$C$9+Config!$C$10+Config!$C$11)),"")</f>
        <v/>
      </c>
      <c r="AJ180" s="46" t="str">
        <f t="shared" si="15"/>
        <v/>
      </c>
      <c r="AK180" s="52" t="str">
        <f t="shared" si="16"/>
        <v/>
      </c>
    </row>
    <row r="181" spans="1:37" ht="17.100000000000001" customHeight="1" x14ac:dyDescent="0.25">
      <c r="A181" s="53"/>
      <c r="B181" s="54"/>
      <c r="C181" s="54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5"/>
      <c r="Q181" s="53"/>
      <c r="R181" s="54"/>
      <c r="S181" s="53"/>
      <c r="T181" s="53"/>
      <c r="U181" s="53"/>
      <c r="V181" s="53"/>
      <c r="W181" s="53"/>
      <c r="X181" s="53"/>
      <c r="Y181" s="53"/>
      <c r="Z181" s="53"/>
      <c r="AA181" s="53"/>
      <c r="AB181" s="50" t="str">
        <f t="shared" si="12"/>
        <v/>
      </c>
      <c r="AC181" s="39" t="str">
        <f>IF(OR($F181&lt;=0,$G181&lt;=0),"",IF(AsOfDate-$G181&lt;=$F181*SlackFactor,"Yes","No"))</f>
        <v/>
      </c>
      <c r="AD181" s="46" t="str">
        <f t="shared" si="17"/>
        <v/>
      </c>
      <c r="AE181" s="48" t="str">
        <f>IF(OR($E181="",$AD181=""),"",
 IF($E181=$AD181,5,
  IF(SUMIFS(Config!$J:$J,Config!$H:$H,$E181,Config!$I:$I,$AD181)&gt;0,4,
   IF(IFERROR(VLOOKUP($E181,ApproachFamilyTable,2,FALSE),"")=
      IFERROR(VLOOKUP($AD181,ApproachFamilyTable,2,FALSE),""),3,
    IF(AND($D181&gt;=4,$E181="Corrective Maintenance"),1,2)))))</f>
        <v/>
      </c>
      <c r="AF181" s="48" t="str">
        <f>IF(AND($H181&lt;&gt;"",$I181&lt;&gt;""),IF(AND($H181&lt;=Config!$C$18,$I181&lt;=Config!$C$16),5,IF(AND($H181&lt;=Config!$C$19,$I181&lt;=Config!$C$17),4,IF(OR($H181&lt;=Config!$C$19*2,$I181&lt;=Config!$C$17*2),3,IF(OR($H181&lt;=Config!$C$19*3,$I181&lt;=Config!$C$17*3),2,1)))),"")</f>
        <v/>
      </c>
      <c r="AG181" s="48" t="str">
        <f t="shared" si="13"/>
        <v/>
      </c>
      <c r="AH181" s="48" t="str">
        <f t="shared" si="14"/>
        <v/>
      </c>
      <c r="AI181" s="50" t="str">
        <f>IFERROR(IF(COUNTA($AE181:$AH181)&lt;3,"",($AE181*Config!$C$8 + $AF181*Config!$C$9 + $AG181*Config!$C$10 + $AH181*Config!$C$11) / (Config!$C$8+Config!$C$9+Config!$C$10+Config!$C$11)),"")</f>
        <v/>
      </c>
      <c r="AJ181" s="46" t="str">
        <f t="shared" si="15"/>
        <v/>
      </c>
      <c r="AK181" s="52" t="str">
        <f t="shared" si="16"/>
        <v/>
      </c>
    </row>
    <row r="182" spans="1:37" ht="17.100000000000001" customHeight="1" x14ac:dyDescent="0.25">
      <c r="A182" s="53"/>
      <c r="B182" s="54"/>
      <c r="C182" s="54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5"/>
      <c r="Q182" s="53"/>
      <c r="R182" s="54"/>
      <c r="S182" s="53"/>
      <c r="T182" s="53"/>
      <c r="U182" s="53"/>
      <c r="V182" s="53"/>
      <c r="W182" s="53"/>
      <c r="X182" s="53"/>
      <c r="Y182" s="53"/>
      <c r="Z182" s="53"/>
      <c r="AA182" s="53"/>
      <c r="AB182" s="50" t="str">
        <f t="shared" si="12"/>
        <v/>
      </c>
      <c r="AC182" s="39" t="str">
        <f>IF(OR($F182&lt;=0,$G182&lt;=0),"",IF(AsOfDate-$G182&lt;=$F182*SlackFactor,"Yes","No"))</f>
        <v/>
      </c>
      <c r="AD182" s="46" t="str">
        <f t="shared" si="17"/>
        <v/>
      </c>
      <c r="AE182" s="48" t="str">
        <f>IF(OR($E182="",$AD182=""),"",
 IF($E182=$AD182,5,
  IF(SUMIFS(Config!$J:$J,Config!$H:$H,$E182,Config!$I:$I,$AD182)&gt;0,4,
   IF(IFERROR(VLOOKUP($E182,ApproachFamilyTable,2,FALSE),"")=
      IFERROR(VLOOKUP($AD182,ApproachFamilyTable,2,FALSE),""),3,
    IF(AND($D182&gt;=4,$E182="Corrective Maintenance"),1,2)))))</f>
        <v/>
      </c>
      <c r="AF182" s="48" t="str">
        <f>IF(AND($H182&lt;&gt;"",$I182&lt;&gt;""),IF(AND($H182&lt;=Config!$C$18,$I182&lt;=Config!$C$16),5,IF(AND($H182&lt;=Config!$C$19,$I182&lt;=Config!$C$17),4,IF(OR($H182&lt;=Config!$C$19*2,$I182&lt;=Config!$C$17*2),3,IF(OR($H182&lt;=Config!$C$19*3,$I182&lt;=Config!$C$17*3),2,1)))),"")</f>
        <v/>
      </c>
      <c r="AG182" s="48" t="str">
        <f t="shared" si="13"/>
        <v/>
      </c>
      <c r="AH182" s="48" t="str">
        <f t="shared" si="14"/>
        <v/>
      </c>
      <c r="AI182" s="50" t="str">
        <f>IFERROR(IF(COUNTA($AE182:$AH182)&lt;3,"",($AE182*Config!$C$8 + $AF182*Config!$C$9 + $AG182*Config!$C$10 + $AH182*Config!$C$11) / (Config!$C$8+Config!$C$9+Config!$C$10+Config!$C$11)),"")</f>
        <v/>
      </c>
      <c r="AJ182" s="46" t="str">
        <f t="shared" si="15"/>
        <v/>
      </c>
      <c r="AK182" s="52" t="str">
        <f t="shared" si="16"/>
        <v/>
      </c>
    </row>
    <row r="183" spans="1:37" ht="17.100000000000001" customHeight="1" x14ac:dyDescent="0.25">
      <c r="A183" s="53"/>
      <c r="B183" s="54"/>
      <c r="C183" s="54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5"/>
      <c r="Q183" s="53"/>
      <c r="R183" s="54"/>
      <c r="S183" s="53"/>
      <c r="T183" s="53"/>
      <c r="U183" s="53"/>
      <c r="V183" s="53"/>
      <c r="W183" s="53"/>
      <c r="X183" s="53"/>
      <c r="Y183" s="53"/>
      <c r="Z183" s="53"/>
      <c r="AA183" s="53"/>
      <c r="AB183" s="50" t="str">
        <f t="shared" si="12"/>
        <v/>
      </c>
      <c r="AC183" s="39" t="str">
        <f>IF(OR($F183&lt;=0,$G183&lt;=0),"",IF(AsOfDate-$G183&lt;=$F183*SlackFactor,"Yes","No"))</f>
        <v/>
      </c>
      <c r="AD183" s="46" t="str">
        <f t="shared" si="17"/>
        <v/>
      </c>
      <c r="AE183" s="48" t="str">
        <f>IF(OR($E183="",$AD183=""),"",
 IF($E183=$AD183,5,
  IF(SUMIFS(Config!$J:$J,Config!$H:$H,$E183,Config!$I:$I,$AD183)&gt;0,4,
   IF(IFERROR(VLOOKUP($E183,ApproachFamilyTable,2,FALSE),"")=
      IFERROR(VLOOKUP($AD183,ApproachFamilyTable,2,FALSE),""),3,
    IF(AND($D183&gt;=4,$E183="Corrective Maintenance"),1,2)))))</f>
        <v/>
      </c>
      <c r="AF183" s="48" t="str">
        <f>IF(AND($H183&lt;&gt;"",$I183&lt;&gt;""),IF(AND($H183&lt;=Config!$C$18,$I183&lt;=Config!$C$16),5,IF(AND($H183&lt;=Config!$C$19,$I183&lt;=Config!$C$17),4,IF(OR($H183&lt;=Config!$C$19*2,$I183&lt;=Config!$C$17*2),3,IF(OR($H183&lt;=Config!$C$19*3,$I183&lt;=Config!$C$17*3),2,1)))),"")</f>
        <v/>
      </c>
      <c r="AG183" s="48" t="str">
        <f t="shared" si="13"/>
        <v/>
      </c>
      <c r="AH183" s="48" t="str">
        <f t="shared" si="14"/>
        <v/>
      </c>
      <c r="AI183" s="50" t="str">
        <f>IFERROR(IF(COUNTA($AE183:$AH183)&lt;3,"",($AE183*Config!$C$8 + $AF183*Config!$C$9 + $AG183*Config!$C$10 + $AH183*Config!$C$11) / (Config!$C$8+Config!$C$9+Config!$C$10+Config!$C$11)),"")</f>
        <v/>
      </c>
      <c r="AJ183" s="46" t="str">
        <f t="shared" si="15"/>
        <v/>
      </c>
      <c r="AK183" s="52" t="str">
        <f t="shared" si="16"/>
        <v/>
      </c>
    </row>
    <row r="184" spans="1:37" ht="17.100000000000001" customHeight="1" x14ac:dyDescent="0.25">
      <c r="A184" s="53"/>
      <c r="B184" s="54"/>
      <c r="C184" s="54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5"/>
      <c r="Q184" s="53"/>
      <c r="R184" s="54"/>
      <c r="S184" s="53"/>
      <c r="T184" s="53"/>
      <c r="U184" s="53"/>
      <c r="V184" s="53"/>
      <c r="W184" s="53"/>
      <c r="X184" s="53"/>
      <c r="Y184" s="53"/>
      <c r="Z184" s="53"/>
      <c r="AA184" s="53"/>
      <c r="AB184" s="50" t="str">
        <f t="shared" si="12"/>
        <v/>
      </c>
      <c r="AC184" s="39" t="str">
        <f>IF(OR($F184&lt;=0,$G184&lt;=0),"",IF(AsOfDate-$G184&lt;=$F184*SlackFactor,"Yes","No"))</f>
        <v/>
      </c>
      <c r="AD184" s="46" t="str">
        <f t="shared" si="17"/>
        <v/>
      </c>
      <c r="AE184" s="48" t="str">
        <f>IF(OR($E184="",$AD184=""),"",
 IF($E184=$AD184,5,
  IF(SUMIFS(Config!$J:$J,Config!$H:$H,$E184,Config!$I:$I,$AD184)&gt;0,4,
   IF(IFERROR(VLOOKUP($E184,ApproachFamilyTable,2,FALSE),"")=
      IFERROR(VLOOKUP($AD184,ApproachFamilyTable,2,FALSE),""),3,
    IF(AND($D184&gt;=4,$E184="Corrective Maintenance"),1,2)))))</f>
        <v/>
      </c>
      <c r="AF184" s="48" t="str">
        <f>IF(AND($H184&lt;&gt;"",$I184&lt;&gt;""),IF(AND($H184&lt;=Config!$C$18,$I184&lt;=Config!$C$16),5,IF(AND($H184&lt;=Config!$C$19,$I184&lt;=Config!$C$17),4,IF(OR($H184&lt;=Config!$C$19*2,$I184&lt;=Config!$C$17*2),3,IF(OR($H184&lt;=Config!$C$19*3,$I184&lt;=Config!$C$17*3),2,1)))),"")</f>
        <v/>
      </c>
      <c r="AG184" s="48" t="str">
        <f t="shared" si="13"/>
        <v/>
      </c>
      <c r="AH184" s="48" t="str">
        <f t="shared" si="14"/>
        <v/>
      </c>
      <c r="AI184" s="50" t="str">
        <f>IFERROR(IF(COUNTA($AE184:$AH184)&lt;3,"",($AE184*Config!$C$8 + $AF184*Config!$C$9 + $AG184*Config!$C$10 + $AH184*Config!$C$11) / (Config!$C$8+Config!$C$9+Config!$C$10+Config!$C$11)),"")</f>
        <v/>
      </c>
      <c r="AJ184" s="46" t="str">
        <f t="shared" si="15"/>
        <v/>
      </c>
      <c r="AK184" s="52" t="str">
        <f t="shared" si="16"/>
        <v/>
      </c>
    </row>
    <row r="185" spans="1:37" ht="17.100000000000001" customHeight="1" x14ac:dyDescent="0.25">
      <c r="A185" s="53"/>
      <c r="B185" s="54"/>
      <c r="C185" s="54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5"/>
      <c r="Q185" s="53"/>
      <c r="R185" s="54"/>
      <c r="S185" s="53"/>
      <c r="T185" s="53"/>
      <c r="U185" s="53"/>
      <c r="V185" s="53"/>
      <c r="W185" s="53"/>
      <c r="X185" s="53"/>
      <c r="Y185" s="53"/>
      <c r="Z185" s="53"/>
      <c r="AA185" s="53"/>
      <c r="AB185" s="50" t="str">
        <f t="shared" si="12"/>
        <v/>
      </c>
      <c r="AC185" s="39" t="str">
        <f>IF(OR($F185&lt;=0,$G185&lt;=0),"",IF(AsOfDate-$G185&lt;=$F185*SlackFactor,"Yes","No"))</f>
        <v/>
      </c>
      <c r="AD185" s="46" t="str">
        <f t="shared" si="17"/>
        <v/>
      </c>
      <c r="AE185" s="48" t="str">
        <f>IF(OR($E185="",$AD185=""),"",
 IF($E185=$AD185,5,
  IF(SUMIFS(Config!$J:$J,Config!$H:$H,$E185,Config!$I:$I,$AD185)&gt;0,4,
   IF(IFERROR(VLOOKUP($E185,ApproachFamilyTable,2,FALSE),"")=
      IFERROR(VLOOKUP($AD185,ApproachFamilyTable,2,FALSE),""),3,
    IF(AND($D185&gt;=4,$E185="Corrective Maintenance"),1,2)))))</f>
        <v/>
      </c>
      <c r="AF185" s="48" t="str">
        <f>IF(AND($H185&lt;&gt;"",$I185&lt;&gt;""),IF(AND($H185&lt;=Config!$C$18,$I185&lt;=Config!$C$16),5,IF(AND($H185&lt;=Config!$C$19,$I185&lt;=Config!$C$17),4,IF(OR($H185&lt;=Config!$C$19*2,$I185&lt;=Config!$C$17*2),3,IF(OR($H185&lt;=Config!$C$19*3,$I185&lt;=Config!$C$17*3),2,1)))),"")</f>
        <v/>
      </c>
      <c r="AG185" s="48" t="str">
        <f t="shared" si="13"/>
        <v/>
      </c>
      <c r="AH185" s="48" t="str">
        <f t="shared" si="14"/>
        <v/>
      </c>
      <c r="AI185" s="50" t="str">
        <f>IFERROR(IF(COUNTA($AE185:$AH185)&lt;3,"",($AE185*Config!$C$8 + $AF185*Config!$C$9 + $AG185*Config!$C$10 + $AH185*Config!$C$11) / (Config!$C$8+Config!$C$9+Config!$C$10+Config!$C$11)),"")</f>
        <v/>
      </c>
      <c r="AJ185" s="46" t="str">
        <f t="shared" si="15"/>
        <v/>
      </c>
      <c r="AK185" s="52" t="str">
        <f t="shared" si="16"/>
        <v/>
      </c>
    </row>
    <row r="186" spans="1:37" ht="17.100000000000001" customHeight="1" x14ac:dyDescent="0.25">
      <c r="A186" s="53"/>
      <c r="B186" s="54"/>
      <c r="C186" s="54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5"/>
      <c r="Q186" s="53"/>
      <c r="R186" s="54"/>
      <c r="S186" s="53"/>
      <c r="T186" s="53"/>
      <c r="U186" s="53"/>
      <c r="V186" s="53"/>
      <c r="W186" s="53"/>
      <c r="X186" s="53"/>
      <c r="Y186" s="53"/>
      <c r="Z186" s="53"/>
      <c r="AA186" s="53"/>
      <c r="AB186" s="50" t="str">
        <f t="shared" si="12"/>
        <v/>
      </c>
      <c r="AC186" s="39" t="str">
        <f>IF(OR($F186&lt;=0,$G186&lt;=0),"",IF(AsOfDate-$G186&lt;=$F186*SlackFactor,"Yes","No"))</f>
        <v/>
      </c>
      <c r="AD186" s="46" t="str">
        <f t="shared" si="17"/>
        <v/>
      </c>
      <c r="AE186" s="48" t="str">
        <f>IF(OR($E186="",$AD186=""),"",
 IF($E186=$AD186,5,
  IF(SUMIFS(Config!$J:$J,Config!$H:$H,$E186,Config!$I:$I,$AD186)&gt;0,4,
   IF(IFERROR(VLOOKUP($E186,ApproachFamilyTable,2,FALSE),"")=
      IFERROR(VLOOKUP($AD186,ApproachFamilyTable,2,FALSE),""),3,
    IF(AND($D186&gt;=4,$E186="Corrective Maintenance"),1,2)))))</f>
        <v/>
      </c>
      <c r="AF186" s="48" t="str">
        <f>IF(AND($H186&lt;&gt;"",$I186&lt;&gt;""),IF(AND($H186&lt;=Config!$C$18,$I186&lt;=Config!$C$16),5,IF(AND($H186&lt;=Config!$C$19,$I186&lt;=Config!$C$17),4,IF(OR($H186&lt;=Config!$C$19*2,$I186&lt;=Config!$C$17*2),3,IF(OR($H186&lt;=Config!$C$19*3,$I186&lt;=Config!$C$17*3),2,1)))),"")</f>
        <v/>
      </c>
      <c r="AG186" s="48" t="str">
        <f t="shared" si="13"/>
        <v/>
      </c>
      <c r="AH186" s="48" t="str">
        <f t="shared" si="14"/>
        <v/>
      </c>
      <c r="AI186" s="50" t="str">
        <f>IFERROR(IF(COUNTA($AE186:$AH186)&lt;3,"",($AE186*Config!$C$8 + $AF186*Config!$C$9 + $AG186*Config!$C$10 + $AH186*Config!$C$11) / (Config!$C$8+Config!$C$9+Config!$C$10+Config!$C$11)),"")</f>
        <v/>
      </c>
      <c r="AJ186" s="46" t="str">
        <f t="shared" si="15"/>
        <v/>
      </c>
      <c r="AK186" s="52" t="str">
        <f t="shared" si="16"/>
        <v/>
      </c>
    </row>
    <row r="187" spans="1:37" ht="17.100000000000001" customHeight="1" x14ac:dyDescent="0.25">
      <c r="A187" s="53"/>
      <c r="B187" s="54"/>
      <c r="C187" s="54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5"/>
      <c r="Q187" s="53"/>
      <c r="R187" s="54"/>
      <c r="S187" s="53"/>
      <c r="T187" s="53"/>
      <c r="U187" s="53"/>
      <c r="V187" s="53"/>
      <c r="W187" s="53"/>
      <c r="X187" s="53"/>
      <c r="Y187" s="53"/>
      <c r="Z187" s="53"/>
      <c r="AA187" s="53"/>
      <c r="AB187" s="50" t="str">
        <f t="shared" si="12"/>
        <v/>
      </c>
      <c r="AC187" s="39" t="str">
        <f>IF(OR($F187&lt;=0,$G187&lt;=0),"",IF(AsOfDate-$G187&lt;=$F187*SlackFactor,"Yes","No"))</f>
        <v/>
      </c>
      <c r="AD187" s="46" t="str">
        <f t="shared" si="17"/>
        <v/>
      </c>
      <c r="AE187" s="48" t="str">
        <f>IF(OR($E187="",$AD187=""),"",
 IF($E187=$AD187,5,
  IF(SUMIFS(Config!$J:$J,Config!$H:$H,$E187,Config!$I:$I,$AD187)&gt;0,4,
   IF(IFERROR(VLOOKUP($E187,ApproachFamilyTable,2,FALSE),"")=
      IFERROR(VLOOKUP($AD187,ApproachFamilyTable,2,FALSE),""),3,
    IF(AND($D187&gt;=4,$E187="Corrective Maintenance"),1,2)))))</f>
        <v/>
      </c>
      <c r="AF187" s="48" t="str">
        <f>IF(AND($H187&lt;&gt;"",$I187&lt;&gt;""),IF(AND($H187&lt;=Config!$C$18,$I187&lt;=Config!$C$16),5,IF(AND($H187&lt;=Config!$C$19,$I187&lt;=Config!$C$17),4,IF(OR($H187&lt;=Config!$C$19*2,$I187&lt;=Config!$C$17*2),3,IF(OR($H187&lt;=Config!$C$19*3,$I187&lt;=Config!$C$17*3),2,1)))),"")</f>
        <v/>
      </c>
      <c r="AG187" s="48" t="str">
        <f t="shared" si="13"/>
        <v/>
      </c>
      <c r="AH187" s="48" t="str">
        <f t="shared" si="14"/>
        <v/>
      </c>
      <c r="AI187" s="50" t="str">
        <f>IFERROR(IF(COUNTA($AE187:$AH187)&lt;3,"",($AE187*Config!$C$8 + $AF187*Config!$C$9 + $AG187*Config!$C$10 + $AH187*Config!$C$11) / (Config!$C$8+Config!$C$9+Config!$C$10+Config!$C$11)),"")</f>
        <v/>
      </c>
      <c r="AJ187" s="46" t="str">
        <f t="shared" si="15"/>
        <v/>
      </c>
      <c r="AK187" s="52" t="str">
        <f t="shared" si="16"/>
        <v/>
      </c>
    </row>
    <row r="188" spans="1:37" ht="17.100000000000001" customHeight="1" x14ac:dyDescent="0.25">
      <c r="A188" s="53"/>
      <c r="B188" s="54"/>
      <c r="C188" s="54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5"/>
      <c r="Q188" s="53"/>
      <c r="R188" s="54"/>
      <c r="S188" s="53"/>
      <c r="T188" s="53"/>
      <c r="U188" s="53"/>
      <c r="V188" s="53"/>
      <c r="W188" s="53"/>
      <c r="X188" s="53"/>
      <c r="Y188" s="53"/>
      <c r="Z188" s="53"/>
      <c r="AA188" s="53"/>
      <c r="AB188" s="50" t="str">
        <f t="shared" si="12"/>
        <v/>
      </c>
      <c r="AC188" s="39" t="str">
        <f>IF(OR($F188&lt;=0,$G188&lt;=0),"",IF(AsOfDate-$G188&lt;=$F188*SlackFactor,"Yes","No"))</f>
        <v/>
      </c>
      <c r="AD188" s="46" t="str">
        <f t="shared" si="17"/>
        <v/>
      </c>
      <c r="AE188" s="48" t="str">
        <f>IF(OR($E188="",$AD188=""),"",
 IF($E188=$AD188,5,
  IF(SUMIFS(Config!$J:$J,Config!$H:$H,$E188,Config!$I:$I,$AD188)&gt;0,4,
   IF(IFERROR(VLOOKUP($E188,ApproachFamilyTable,2,FALSE),"")=
      IFERROR(VLOOKUP($AD188,ApproachFamilyTable,2,FALSE),""),3,
    IF(AND($D188&gt;=4,$E188="Corrective Maintenance"),1,2)))))</f>
        <v/>
      </c>
      <c r="AF188" s="48" t="str">
        <f>IF(AND($H188&lt;&gt;"",$I188&lt;&gt;""),IF(AND($H188&lt;=Config!$C$18,$I188&lt;=Config!$C$16),5,IF(AND($H188&lt;=Config!$C$19,$I188&lt;=Config!$C$17),4,IF(OR($H188&lt;=Config!$C$19*2,$I188&lt;=Config!$C$17*2),3,IF(OR($H188&lt;=Config!$C$19*3,$I188&lt;=Config!$C$17*3),2,1)))),"")</f>
        <v/>
      </c>
      <c r="AG188" s="48" t="str">
        <f t="shared" si="13"/>
        <v/>
      </c>
      <c r="AH188" s="48" t="str">
        <f t="shared" si="14"/>
        <v/>
      </c>
      <c r="AI188" s="50" t="str">
        <f>IFERROR(IF(COUNTA($AE188:$AH188)&lt;3,"",($AE188*Config!$C$8 + $AF188*Config!$C$9 + $AG188*Config!$C$10 + $AH188*Config!$C$11) / (Config!$C$8+Config!$C$9+Config!$C$10+Config!$C$11)),"")</f>
        <v/>
      </c>
      <c r="AJ188" s="46" t="str">
        <f t="shared" si="15"/>
        <v/>
      </c>
      <c r="AK188" s="52" t="str">
        <f t="shared" si="16"/>
        <v/>
      </c>
    </row>
    <row r="189" spans="1:37" ht="17.100000000000001" customHeight="1" x14ac:dyDescent="0.25">
      <c r="A189" s="53"/>
      <c r="B189" s="54"/>
      <c r="C189" s="54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5"/>
      <c r="Q189" s="53"/>
      <c r="R189" s="54"/>
      <c r="S189" s="53"/>
      <c r="T189" s="53"/>
      <c r="U189" s="53"/>
      <c r="V189" s="53"/>
      <c r="W189" s="53"/>
      <c r="X189" s="53"/>
      <c r="Y189" s="53"/>
      <c r="Z189" s="53"/>
      <c r="AA189" s="53"/>
      <c r="AB189" s="50" t="str">
        <f t="shared" si="12"/>
        <v/>
      </c>
      <c r="AC189" s="39" t="str">
        <f>IF(OR($F189&lt;=0,$G189&lt;=0),"",IF(AsOfDate-$G189&lt;=$F189*SlackFactor,"Yes","No"))</f>
        <v/>
      </c>
      <c r="AD189" s="46" t="str">
        <f t="shared" si="17"/>
        <v/>
      </c>
      <c r="AE189" s="48" t="str">
        <f>IF(OR($E189="",$AD189=""),"",
 IF($E189=$AD189,5,
  IF(SUMIFS(Config!$J:$J,Config!$H:$H,$E189,Config!$I:$I,$AD189)&gt;0,4,
   IF(IFERROR(VLOOKUP($E189,ApproachFamilyTable,2,FALSE),"")=
      IFERROR(VLOOKUP($AD189,ApproachFamilyTable,2,FALSE),""),3,
    IF(AND($D189&gt;=4,$E189="Corrective Maintenance"),1,2)))))</f>
        <v/>
      </c>
      <c r="AF189" s="48" t="str">
        <f>IF(AND($H189&lt;&gt;"",$I189&lt;&gt;""),IF(AND($H189&lt;=Config!$C$18,$I189&lt;=Config!$C$16),5,IF(AND($H189&lt;=Config!$C$19,$I189&lt;=Config!$C$17),4,IF(OR($H189&lt;=Config!$C$19*2,$I189&lt;=Config!$C$17*2),3,IF(OR($H189&lt;=Config!$C$19*3,$I189&lt;=Config!$C$17*3),2,1)))),"")</f>
        <v/>
      </c>
      <c r="AG189" s="48" t="str">
        <f t="shared" si="13"/>
        <v/>
      </c>
      <c r="AH189" s="48" t="str">
        <f t="shared" si="14"/>
        <v/>
      </c>
      <c r="AI189" s="50" t="str">
        <f>IFERROR(IF(COUNTA($AE189:$AH189)&lt;3,"",($AE189*Config!$C$8 + $AF189*Config!$C$9 + $AG189*Config!$C$10 + $AH189*Config!$C$11) / (Config!$C$8+Config!$C$9+Config!$C$10+Config!$C$11)),"")</f>
        <v/>
      </c>
      <c r="AJ189" s="46" t="str">
        <f t="shared" si="15"/>
        <v/>
      </c>
      <c r="AK189" s="52" t="str">
        <f t="shared" si="16"/>
        <v/>
      </c>
    </row>
    <row r="190" spans="1:37" ht="17.100000000000001" customHeight="1" x14ac:dyDescent="0.25">
      <c r="A190" s="53"/>
      <c r="B190" s="54"/>
      <c r="C190" s="54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5"/>
      <c r="Q190" s="53"/>
      <c r="R190" s="54"/>
      <c r="S190" s="53"/>
      <c r="T190" s="53"/>
      <c r="U190" s="53"/>
      <c r="V190" s="53"/>
      <c r="W190" s="53"/>
      <c r="X190" s="53"/>
      <c r="Y190" s="53"/>
      <c r="Z190" s="53"/>
      <c r="AA190" s="53"/>
      <c r="AB190" s="50" t="str">
        <f t="shared" si="12"/>
        <v/>
      </c>
      <c r="AC190" s="39" t="str">
        <f>IF(OR($F190&lt;=0,$G190&lt;=0),"",IF(AsOfDate-$G190&lt;=$F190*SlackFactor,"Yes","No"))</f>
        <v/>
      </c>
      <c r="AD190" s="46" t="str">
        <f t="shared" si="17"/>
        <v/>
      </c>
      <c r="AE190" s="48" t="str">
        <f>IF(OR($E190="",$AD190=""),"",
 IF($E190=$AD190,5,
  IF(SUMIFS(Config!$J:$J,Config!$H:$H,$E190,Config!$I:$I,$AD190)&gt;0,4,
   IF(IFERROR(VLOOKUP($E190,ApproachFamilyTable,2,FALSE),"")=
      IFERROR(VLOOKUP($AD190,ApproachFamilyTable,2,FALSE),""),3,
    IF(AND($D190&gt;=4,$E190="Corrective Maintenance"),1,2)))))</f>
        <v/>
      </c>
      <c r="AF190" s="48" t="str">
        <f>IF(AND($H190&lt;&gt;"",$I190&lt;&gt;""),IF(AND($H190&lt;=Config!$C$18,$I190&lt;=Config!$C$16),5,IF(AND($H190&lt;=Config!$C$19,$I190&lt;=Config!$C$17),4,IF(OR($H190&lt;=Config!$C$19*2,$I190&lt;=Config!$C$17*2),3,IF(OR($H190&lt;=Config!$C$19*3,$I190&lt;=Config!$C$17*3),2,1)))),"")</f>
        <v/>
      </c>
      <c r="AG190" s="48" t="str">
        <f t="shared" si="13"/>
        <v/>
      </c>
      <c r="AH190" s="48" t="str">
        <f t="shared" si="14"/>
        <v/>
      </c>
      <c r="AI190" s="50" t="str">
        <f>IFERROR(IF(COUNTA($AE190:$AH190)&lt;3,"",($AE190*Config!$C$8 + $AF190*Config!$C$9 + $AG190*Config!$C$10 + $AH190*Config!$C$11) / (Config!$C$8+Config!$C$9+Config!$C$10+Config!$C$11)),"")</f>
        <v/>
      </c>
      <c r="AJ190" s="46" t="str">
        <f t="shared" si="15"/>
        <v/>
      </c>
      <c r="AK190" s="52" t="str">
        <f t="shared" si="16"/>
        <v/>
      </c>
    </row>
    <row r="191" spans="1:37" ht="17.100000000000001" customHeight="1" x14ac:dyDescent="0.25">
      <c r="A191" s="53"/>
      <c r="B191" s="54"/>
      <c r="C191" s="54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5"/>
      <c r="Q191" s="53"/>
      <c r="R191" s="54"/>
      <c r="S191" s="53"/>
      <c r="T191" s="53"/>
      <c r="U191" s="53"/>
      <c r="V191" s="53"/>
      <c r="W191" s="53"/>
      <c r="X191" s="53"/>
      <c r="Y191" s="53"/>
      <c r="Z191" s="53"/>
      <c r="AA191" s="53"/>
      <c r="AB191" s="50" t="str">
        <f t="shared" si="12"/>
        <v/>
      </c>
      <c r="AC191" s="39" t="str">
        <f>IF(OR($F191&lt;=0,$G191&lt;=0),"",IF(AsOfDate-$G191&lt;=$F191*SlackFactor,"Yes","No"))</f>
        <v/>
      </c>
      <c r="AD191" s="46" t="str">
        <f t="shared" si="17"/>
        <v/>
      </c>
      <c r="AE191" s="48" t="str">
        <f>IF(OR($E191="",$AD191=""),"",
 IF($E191=$AD191,5,
  IF(SUMIFS(Config!$J:$J,Config!$H:$H,$E191,Config!$I:$I,$AD191)&gt;0,4,
   IF(IFERROR(VLOOKUP($E191,ApproachFamilyTable,2,FALSE),"")=
      IFERROR(VLOOKUP($AD191,ApproachFamilyTable,2,FALSE),""),3,
    IF(AND($D191&gt;=4,$E191="Corrective Maintenance"),1,2)))))</f>
        <v/>
      </c>
      <c r="AF191" s="48" t="str">
        <f>IF(AND($H191&lt;&gt;"",$I191&lt;&gt;""),IF(AND($H191&lt;=Config!$C$18,$I191&lt;=Config!$C$16),5,IF(AND($H191&lt;=Config!$C$19,$I191&lt;=Config!$C$17),4,IF(OR($H191&lt;=Config!$C$19*2,$I191&lt;=Config!$C$17*2),3,IF(OR($H191&lt;=Config!$C$19*3,$I191&lt;=Config!$C$17*3),2,1)))),"")</f>
        <v/>
      </c>
      <c r="AG191" s="48" t="str">
        <f t="shared" si="13"/>
        <v/>
      </c>
      <c r="AH191" s="48" t="str">
        <f t="shared" si="14"/>
        <v/>
      </c>
      <c r="AI191" s="50" t="str">
        <f>IFERROR(IF(COUNTA($AE191:$AH191)&lt;3,"",($AE191*Config!$C$8 + $AF191*Config!$C$9 + $AG191*Config!$C$10 + $AH191*Config!$C$11) / (Config!$C$8+Config!$C$9+Config!$C$10+Config!$C$11)),"")</f>
        <v/>
      </c>
      <c r="AJ191" s="46" t="str">
        <f t="shared" si="15"/>
        <v/>
      </c>
      <c r="AK191" s="52" t="str">
        <f t="shared" si="16"/>
        <v/>
      </c>
    </row>
    <row r="192" spans="1:37" ht="17.100000000000001" customHeight="1" x14ac:dyDescent="0.25">
      <c r="A192" s="53"/>
      <c r="B192" s="54"/>
      <c r="C192" s="54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5"/>
      <c r="Q192" s="53"/>
      <c r="R192" s="54"/>
      <c r="S192" s="53"/>
      <c r="T192" s="53"/>
      <c r="U192" s="53"/>
      <c r="V192" s="53"/>
      <c r="W192" s="53"/>
      <c r="X192" s="53"/>
      <c r="Y192" s="53"/>
      <c r="Z192" s="53"/>
      <c r="AA192" s="53"/>
      <c r="AB192" s="50" t="str">
        <f t="shared" si="12"/>
        <v/>
      </c>
      <c r="AC192" s="39" t="str">
        <f>IF(OR($F192&lt;=0,$G192&lt;=0),"",IF(AsOfDate-$G192&lt;=$F192*SlackFactor,"Yes","No"))</f>
        <v/>
      </c>
      <c r="AD192" s="46" t="str">
        <f t="shared" si="17"/>
        <v/>
      </c>
      <c r="AE192" s="48" t="str">
        <f>IF(OR($E192="",$AD192=""),"",
 IF($E192=$AD192,5,
  IF(SUMIFS(Config!$J:$J,Config!$H:$H,$E192,Config!$I:$I,$AD192)&gt;0,4,
   IF(IFERROR(VLOOKUP($E192,ApproachFamilyTable,2,FALSE),"")=
      IFERROR(VLOOKUP($AD192,ApproachFamilyTable,2,FALSE),""),3,
    IF(AND($D192&gt;=4,$E192="Corrective Maintenance"),1,2)))))</f>
        <v/>
      </c>
      <c r="AF192" s="48" t="str">
        <f>IF(AND($H192&lt;&gt;"",$I192&lt;&gt;""),IF(AND($H192&lt;=Config!$C$18,$I192&lt;=Config!$C$16),5,IF(AND($H192&lt;=Config!$C$19,$I192&lt;=Config!$C$17),4,IF(OR($H192&lt;=Config!$C$19*2,$I192&lt;=Config!$C$17*2),3,IF(OR($H192&lt;=Config!$C$19*3,$I192&lt;=Config!$C$17*3),2,1)))),"")</f>
        <v/>
      </c>
      <c r="AG192" s="48" t="str">
        <f t="shared" si="13"/>
        <v/>
      </c>
      <c r="AH192" s="48" t="str">
        <f t="shared" si="14"/>
        <v/>
      </c>
      <c r="AI192" s="50" t="str">
        <f>IFERROR(IF(COUNTA($AE192:$AH192)&lt;3,"",($AE192*Config!$C$8 + $AF192*Config!$C$9 + $AG192*Config!$C$10 + $AH192*Config!$C$11) / (Config!$C$8+Config!$C$9+Config!$C$10+Config!$C$11)),"")</f>
        <v/>
      </c>
      <c r="AJ192" s="46" t="str">
        <f t="shared" si="15"/>
        <v/>
      </c>
      <c r="AK192" s="52" t="str">
        <f t="shared" si="16"/>
        <v/>
      </c>
    </row>
    <row r="193" spans="1:37" ht="17.100000000000001" customHeight="1" x14ac:dyDescent="0.25">
      <c r="A193" s="53"/>
      <c r="B193" s="54"/>
      <c r="C193" s="54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5"/>
      <c r="Q193" s="53"/>
      <c r="R193" s="54"/>
      <c r="S193" s="53"/>
      <c r="T193" s="53"/>
      <c r="U193" s="53"/>
      <c r="V193" s="53"/>
      <c r="W193" s="53"/>
      <c r="X193" s="53"/>
      <c r="Y193" s="53"/>
      <c r="Z193" s="53"/>
      <c r="AA193" s="53"/>
      <c r="AB193" s="50" t="str">
        <f t="shared" si="12"/>
        <v/>
      </c>
      <c r="AC193" s="39" t="str">
        <f>IF(OR($F193&lt;=0,$G193&lt;=0),"",IF(AsOfDate-$G193&lt;=$F193*SlackFactor,"Yes","No"))</f>
        <v/>
      </c>
      <c r="AD193" s="46" t="str">
        <f t="shared" si="17"/>
        <v/>
      </c>
      <c r="AE193" s="48" t="str">
        <f>IF(OR($E193="",$AD193=""),"",
 IF($E193=$AD193,5,
  IF(SUMIFS(Config!$J:$J,Config!$H:$H,$E193,Config!$I:$I,$AD193)&gt;0,4,
   IF(IFERROR(VLOOKUP($E193,ApproachFamilyTable,2,FALSE),"")=
      IFERROR(VLOOKUP($AD193,ApproachFamilyTable,2,FALSE),""),3,
    IF(AND($D193&gt;=4,$E193="Corrective Maintenance"),1,2)))))</f>
        <v/>
      </c>
      <c r="AF193" s="48" t="str">
        <f>IF(AND($H193&lt;&gt;"",$I193&lt;&gt;""),IF(AND($H193&lt;=Config!$C$18,$I193&lt;=Config!$C$16),5,IF(AND($H193&lt;=Config!$C$19,$I193&lt;=Config!$C$17),4,IF(OR($H193&lt;=Config!$C$19*2,$I193&lt;=Config!$C$17*2),3,IF(OR($H193&lt;=Config!$C$19*3,$I193&lt;=Config!$C$17*3),2,1)))),"")</f>
        <v/>
      </c>
      <c r="AG193" s="48" t="str">
        <f t="shared" si="13"/>
        <v/>
      </c>
      <c r="AH193" s="48" t="str">
        <f t="shared" si="14"/>
        <v/>
      </c>
      <c r="AI193" s="50" t="str">
        <f>IFERROR(IF(COUNTA($AE193:$AH193)&lt;3,"",($AE193*Config!$C$8 + $AF193*Config!$C$9 + $AG193*Config!$C$10 + $AH193*Config!$C$11) / (Config!$C$8+Config!$C$9+Config!$C$10+Config!$C$11)),"")</f>
        <v/>
      </c>
      <c r="AJ193" s="46" t="str">
        <f t="shared" si="15"/>
        <v/>
      </c>
      <c r="AK193" s="52" t="str">
        <f t="shared" si="16"/>
        <v/>
      </c>
    </row>
    <row r="194" spans="1:37" ht="17.100000000000001" customHeight="1" x14ac:dyDescent="0.25">
      <c r="A194" s="53"/>
      <c r="B194" s="54"/>
      <c r="C194" s="54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5"/>
      <c r="Q194" s="53"/>
      <c r="R194" s="54"/>
      <c r="S194" s="53"/>
      <c r="T194" s="53"/>
      <c r="U194" s="53"/>
      <c r="V194" s="53"/>
      <c r="W194" s="53"/>
      <c r="X194" s="53"/>
      <c r="Y194" s="53"/>
      <c r="Z194" s="53"/>
      <c r="AA194" s="53"/>
      <c r="AB194" s="50" t="str">
        <f t="shared" si="12"/>
        <v/>
      </c>
      <c r="AC194" s="39" t="str">
        <f>IF(OR($F194&lt;=0,$G194&lt;=0),"",IF(AsOfDate-$G194&lt;=$F194*SlackFactor,"Yes","No"))</f>
        <v/>
      </c>
      <c r="AD194" s="46" t="str">
        <f t="shared" si="17"/>
        <v/>
      </c>
      <c r="AE194" s="48" t="str">
        <f>IF(OR($E194="",$AD194=""),"",
 IF($E194=$AD194,5,
  IF(SUMIFS(Config!$J:$J,Config!$H:$H,$E194,Config!$I:$I,$AD194)&gt;0,4,
   IF(IFERROR(VLOOKUP($E194,ApproachFamilyTable,2,FALSE),"")=
      IFERROR(VLOOKUP($AD194,ApproachFamilyTable,2,FALSE),""),3,
    IF(AND($D194&gt;=4,$E194="Corrective Maintenance"),1,2)))))</f>
        <v/>
      </c>
      <c r="AF194" s="48" t="str">
        <f>IF(AND($H194&lt;&gt;"",$I194&lt;&gt;""),IF(AND($H194&lt;=Config!$C$18,$I194&lt;=Config!$C$16),5,IF(AND($H194&lt;=Config!$C$19,$I194&lt;=Config!$C$17),4,IF(OR($H194&lt;=Config!$C$19*2,$I194&lt;=Config!$C$17*2),3,IF(OR($H194&lt;=Config!$C$19*3,$I194&lt;=Config!$C$17*3),2,1)))),"")</f>
        <v/>
      </c>
      <c r="AG194" s="48" t="str">
        <f t="shared" si="13"/>
        <v/>
      </c>
      <c r="AH194" s="48" t="str">
        <f t="shared" si="14"/>
        <v/>
      </c>
      <c r="AI194" s="50" t="str">
        <f>IFERROR(IF(COUNTA($AE194:$AH194)&lt;3,"",($AE194*Config!$C$8 + $AF194*Config!$C$9 + $AG194*Config!$C$10 + $AH194*Config!$C$11) / (Config!$C$8+Config!$C$9+Config!$C$10+Config!$C$11)),"")</f>
        <v/>
      </c>
      <c r="AJ194" s="46" t="str">
        <f t="shared" si="15"/>
        <v/>
      </c>
      <c r="AK194" s="52" t="str">
        <f t="shared" si="16"/>
        <v/>
      </c>
    </row>
    <row r="195" spans="1:37" ht="17.100000000000001" customHeight="1" x14ac:dyDescent="0.25">
      <c r="A195" s="53"/>
      <c r="B195" s="54"/>
      <c r="C195" s="54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5"/>
      <c r="Q195" s="53"/>
      <c r="R195" s="54"/>
      <c r="S195" s="53"/>
      <c r="T195" s="53"/>
      <c r="U195" s="53"/>
      <c r="V195" s="53"/>
      <c r="W195" s="53"/>
      <c r="X195" s="53"/>
      <c r="Y195" s="53"/>
      <c r="Z195" s="53"/>
      <c r="AA195" s="53"/>
      <c r="AB195" s="50" t="str">
        <f t="shared" ref="AB195:AB258" si="18">IF($K195&gt;0,$J195/$K195,"")</f>
        <v/>
      </c>
      <c r="AC195" s="39" t="str">
        <f>IF(OR($F195&lt;=0,$G195&lt;=0),"",IF(AsOfDate-$G195&lt;=$F195*SlackFactor,"Yes","No"))</f>
        <v/>
      </c>
      <c r="AD195" s="46" t="str">
        <f t="shared" si="17"/>
        <v/>
      </c>
      <c r="AE195" s="48" t="str">
        <f>IF(OR($E195="",$AD195=""),"",
 IF($E195=$AD195,5,
  IF(SUMIFS(Config!$J:$J,Config!$H:$H,$E195,Config!$I:$I,$AD195)&gt;0,4,
   IF(IFERROR(VLOOKUP($E195,ApproachFamilyTable,2,FALSE),"")=
      IFERROR(VLOOKUP($AD195,ApproachFamilyTable,2,FALSE),""),3,
    IF(AND($D195&gt;=4,$E195="Corrective Maintenance"),1,2)))))</f>
        <v/>
      </c>
      <c r="AF195" s="48" t="str">
        <f>IF(AND($H195&lt;&gt;"",$I195&lt;&gt;""),IF(AND($H195&lt;=Config!$C$18,$I195&lt;=Config!$C$16),5,IF(AND($H195&lt;=Config!$C$19,$I195&lt;=Config!$C$17),4,IF(OR($H195&lt;=Config!$C$19*2,$I195&lt;=Config!$C$17*2),3,IF(OR($H195&lt;=Config!$C$19*3,$I195&lt;=Config!$C$17*3),2,1)))),"")</f>
        <v/>
      </c>
      <c r="AG195" s="48" t="str">
        <f t="shared" ref="AG195:AG258" si="19">IF($AC195="","",IF($AC195="Yes",IF(AND($L195="Yes",$M195="Yes"),5,IF(OR($L195="Yes",$M195="Yes"),4,3)),IF(OR($L195="Yes",$M195="Yes"),2,1)))</f>
        <v/>
      </c>
      <c r="AH195" s="48" t="str">
        <f t="shared" ref="AH195:AH258" si="20">IF($N195="","",IF($N195="Yes",5,IF($N195="Partial",3,1)))</f>
        <v/>
      </c>
      <c r="AI195" s="50" t="str">
        <f>IFERROR(IF(COUNTA($AE195:$AH195)&lt;3,"",($AE195*Config!$C$8 + $AF195*Config!$C$9 + $AG195*Config!$C$10 + $AH195*Config!$C$11) / (Config!$C$8+Config!$C$9+Config!$C$10+Config!$C$11)),"")</f>
        <v/>
      </c>
      <c r="AJ195" s="46" t="str">
        <f t="shared" ref="AJ195:AJ258" si="21">IF($AI195="","",IF($AI195&gt;=4.2,"Green",IF($AI195&gt;=3,"Amber","Red")))</f>
        <v/>
      </c>
      <c r="AK195" s="52" t="str">
        <f t="shared" ref="AK195:AK258" si="22">IF($AI195="","",IF($E195&lt;&gt;$AD195,"Align to: "&amp;$AD195,IF(MIN($AE195,$AF195,$AG195,$AH195)=$AF195,"Reduce failures/downtime — review causes &amp; PM tasks",IF(MIN($AE195,$AF195,$AG195,$AH195)=$AG195,"Restore PM compliance &amp; standard tasks/AM",IF(MIN($AE195,$AF195,$AG195,$AH195)=$AH195,"Improve spare coverage","Confirm approach &amp; monitor")))))</f>
        <v/>
      </c>
    </row>
    <row r="196" spans="1:37" ht="17.100000000000001" customHeight="1" x14ac:dyDescent="0.25">
      <c r="A196" s="53"/>
      <c r="B196" s="54"/>
      <c r="C196" s="54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5"/>
      <c r="Q196" s="53"/>
      <c r="R196" s="54"/>
      <c r="S196" s="53"/>
      <c r="T196" s="53"/>
      <c r="U196" s="53"/>
      <c r="V196" s="53"/>
      <c r="W196" s="53"/>
      <c r="X196" s="53"/>
      <c r="Y196" s="53"/>
      <c r="Z196" s="53"/>
      <c r="AA196" s="53"/>
      <c r="AB196" s="50" t="str">
        <f t="shared" si="18"/>
        <v/>
      </c>
      <c r="AC196" s="39" t="str">
        <f>IF(OR($F196&lt;=0,$G196&lt;=0),"",IF(AsOfDate-$G196&lt;=$F196*SlackFactor,"Yes","No"))</f>
        <v/>
      </c>
      <c r="AD196" s="46" t="str">
        <f t="shared" ref="AD196:AD259" si="23">IF(COUNTA($S196:$AA196)=0,"",
 IF($S196="Yes","Risk-Based Maintenance",
 IF($T196="No",
    IF($W196="Yes","Corrective Maintenance",IF($X196="Yes","Autonomous Maintenance","Preventive Maintenance")),
    IF($U196="No","Reliability-Centered Maintenance",
       IF($V196="Yes","Predetermined Maintenance",
          IF($Z196="No","Condition-Based Maintenance",
             IF($Y196="Yes","Remote Maintenance",IF($AA196="Yes","Prescriptive Maintenance","Predictive Maintenance"))))))))</f>
        <v/>
      </c>
      <c r="AE196" s="48" t="str">
        <f>IF(OR($E196="",$AD196=""),"",
 IF($E196=$AD196,5,
  IF(SUMIFS(Config!$J:$J,Config!$H:$H,$E196,Config!$I:$I,$AD196)&gt;0,4,
   IF(IFERROR(VLOOKUP($E196,ApproachFamilyTable,2,FALSE),"")=
      IFERROR(VLOOKUP($AD196,ApproachFamilyTable,2,FALSE),""),3,
    IF(AND($D196&gt;=4,$E196="Corrective Maintenance"),1,2)))))</f>
        <v/>
      </c>
      <c r="AF196" s="48" t="str">
        <f>IF(AND($H196&lt;&gt;"",$I196&lt;&gt;""),IF(AND($H196&lt;=Config!$C$18,$I196&lt;=Config!$C$16),5,IF(AND($H196&lt;=Config!$C$19,$I196&lt;=Config!$C$17),4,IF(OR($H196&lt;=Config!$C$19*2,$I196&lt;=Config!$C$17*2),3,IF(OR($H196&lt;=Config!$C$19*3,$I196&lt;=Config!$C$17*3),2,1)))),"")</f>
        <v/>
      </c>
      <c r="AG196" s="48" t="str">
        <f t="shared" si="19"/>
        <v/>
      </c>
      <c r="AH196" s="48" t="str">
        <f t="shared" si="20"/>
        <v/>
      </c>
      <c r="AI196" s="50" t="str">
        <f>IFERROR(IF(COUNTA($AE196:$AH196)&lt;3,"",($AE196*Config!$C$8 + $AF196*Config!$C$9 + $AG196*Config!$C$10 + $AH196*Config!$C$11) / (Config!$C$8+Config!$C$9+Config!$C$10+Config!$C$11)),"")</f>
        <v/>
      </c>
      <c r="AJ196" s="46" t="str">
        <f t="shared" si="21"/>
        <v/>
      </c>
      <c r="AK196" s="52" t="str">
        <f t="shared" si="22"/>
        <v/>
      </c>
    </row>
    <row r="197" spans="1:37" ht="17.100000000000001" customHeight="1" x14ac:dyDescent="0.25">
      <c r="A197" s="53"/>
      <c r="B197" s="54"/>
      <c r="C197" s="54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5"/>
      <c r="Q197" s="53"/>
      <c r="R197" s="54"/>
      <c r="S197" s="53"/>
      <c r="T197" s="53"/>
      <c r="U197" s="53"/>
      <c r="V197" s="53"/>
      <c r="W197" s="53"/>
      <c r="X197" s="53"/>
      <c r="Y197" s="53"/>
      <c r="Z197" s="53"/>
      <c r="AA197" s="53"/>
      <c r="AB197" s="50" t="str">
        <f t="shared" si="18"/>
        <v/>
      </c>
      <c r="AC197" s="39" t="str">
        <f>IF(OR($F197&lt;=0,$G197&lt;=0),"",IF(AsOfDate-$G197&lt;=$F197*SlackFactor,"Yes","No"))</f>
        <v/>
      </c>
      <c r="AD197" s="46" t="str">
        <f t="shared" si="23"/>
        <v/>
      </c>
      <c r="AE197" s="48" t="str">
        <f>IF(OR($E197="",$AD197=""),"",
 IF($E197=$AD197,5,
  IF(SUMIFS(Config!$J:$J,Config!$H:$H,$E197,Config!$I:$I,$AD197)&gt;0,4,
   IF(IFERROR(VLOOKUP($E197,ApproachFamilyTable,2,FALSE),"")=
      IFERROR(VLOOKUP($AD197,ApproachFamilyTable,2,FALSE),""),3,
    IF(AND($D197&gt;=4,$E197="Corrective Maintenance"),1,2)))))</f>
        <v/>
      </c>
      <c r="AF197" s="48" t="str">
        <f>IF(AND($H197&lt;&gt;"",$I197&lt;&gt;""),IF(AND($H197&lt;=Config!$C$18,$I197&lt;=Config!$C$16),5,IF(AND($H197&lt;=Config!$C$19,$I197&lt;=Config!$C$17),4,IF(OR($H197&lt;=Config!$C$19*2,$I197&lt;=Config!$C$17*2),3,IF(OR($H197&lt;=Config!$C$19*3,$I197&lt;=Config!$C$17*3),2,1)))),"")</f>
        <v/>
      </c>
      <c r="AG197" s="48" t="str">
        <f t="shared" si="19"/>
        <v/>
      </c>
      <c r="AH197" s="48" t="str">
        <f t="shared" si="20"/>
        <v/>
      </c>
      <c r="AI197" s="50" t="str">
        <f>IFERROR(IF(COUNTA($AE197:$AH197)&lt;3,"",($AE197*Config!$C$8 + $AF197*Config!$C$9 + $AG197*Config!$C$10 + $AH197*Config!$C$11) / (Config!$C$8+Config!$C$9+Config!$C$10+Config!$C$11)),"")</f>
        <v/>
      </c>
      <c r="AJ197" s="46" t="str">
        <f t="shared" si="21"/>
        <v/>
      </c>
      <c r="AK197" s="52" t="str">
        <f t="shared" si="22"/>
        <v/>
      </c>
    </row>
    <row r="198" spans="1:37" ht="17.100000000000001" customHeight="1" x14ac:dyDescent="0.25">
      <c r="A198" s="53"/>
      <c r="B198" s="54"/>
      <c r="C198" s="54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5"/>
      <c r="Q198" s="53"/>
      <c r="R198" s="54"/>
      <c r="S198" s="53"/>
      <c r="T198" s="53"/>
      <c r="U198" s="53"/>
      <c r="V198" s="53"/>
      <c r="W198" s="53"/>
      <c r="X198" s="53"/>
      <c r="Y198" s="53"/>
      <c r="Z198" s="53"/>
      <c r="AA198" s="53"/>
      <c r="AB198" s="50" t="str">
        <f t="shared" si="18"/>
        <v/>
      </c>
      <c r="AC198" s="39" t="str">
        <f>IF(OR($F198&lt;=0,$G198&lt;=0),"",IF(AsOfDate-$G198&lt;=$F198*SlackFactor,"Yes","No"))</f>
        <v/>
      </c>
      <c r="AD198" s="46" t="str">
        <f t="shared" si="23"/>
        <v/>
      </c>
      <c r="AE198" s="48" t="str">
        <f>IF(OR($E198="",$AD198=""),"",
 IF($E198=$AD198,5,
  IF(SUMIFS(Config!$J:$J,Config!$H:$H,$E198,Config!$I:$I,$AD198)&gt;0,4,
   IF(IFERROR(VLOOKUP($E198,ApproachFamilyTable,2,FALSE),"")=
      IFERROR(VLOOKUP($AD198,ApproachFamilyTable,2,FALSE),""),3,
    IF(AND($D198&gt;=4,$E198="Corrective Maintenance"),1,2)))))</f>
        <v/>
      </c>
      <c r="AF198" s="48" t="str">
        <f>IF(AND($H198&lt;&gt;"",$I198&lt;&gt;""),IF(AND($H198&lt;=Config!$C$18,$I198&lt;=Config!$C$16),5,IF(AND($H198&lt;=Config!$C$19,$I198&lt;=Config!$C$17),4,IF(OR($H198&lt;=Config!$C$19*2,$I198&lt;=Config!$C$17*2),3,IF(OR($H198&lt;=Config!$C$19*3,$I198&lt;=Config!$C$17*3),2,1)))),"")</f>
        <v/>
      </c>
      <c r="AG198" s="48" t="str">
        <f t="shared" si="19"/>
        <v/>
      </c>
      <c r="AH198" s="48" t="str">
        <f t="shared" si="20"/>
        <v/>
      </c>
      <c r="AI198" s="50" t="str">
        <f>IFERROR(IF(COUNTA($AE198:$AH198)&lt;3,"",($AE198*Config!$C$8 + $AF198*Config!$C$9 + $AG198*Config!$C$10 + $AH198*Config!$C$11) / (Config!$C$8+Config!$C$9+Config!$C$10+Config!$C$11)),"")</f>
        <v/>
      </c>
      <c r="AJ198" s="46" t="str">
        <f t="shared" si="21"/>
        <v/>
      </c>
      <c r="AK198" s="52" t="str">
        <f t="shared" si="22"/>
        <v/>
      </c>
    </row>
    <row r="199" spans="1:37" ht="17.100000000000001" customHeight="1" x14ac:dyDescent="0.25">
      <c r="A199" s="53"/>
      <c r="B199" s="54"/>
      <c r="C199" s="54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5"/>
      <c r="Q199" s="53"/>
      <c r="R199" s="54"/>
      <c r="S199" s="53"/>
      <c r="T199" s="53"/>
      <c r="U199" s="53"/>
      <c r="V199" s="53"/>
      <c r="W199" s="53"/>
      <c r="X199" s="53"/>
      <c r="Y199" s="53"/>
      <c r="Z199" s="53"/>
      <c r="AA199" s="53"/>
      <c r="AB199" s="50" t="str">
        <f t="shared" si="18"/>
        <v/>
      </c>
      <c r="AC199" s="39" t="str">
        <f>IF(OR($F199&lt;=0,$G199&lt;=0),"",IF(AsOfDate-$G199&lt;=$F199*SlackFactor,"Yes","No"))</f>
        <v/>
      </c>
      <c r="AD199" s="46" t="str">
        <f t="shared" si="23"/>
        <v/>
      </c>
      <c r="AE199" s="48" t="str">
        <f>IF(OR($E199="",$AD199=""),"",
 IF($E199=$AD199,5,
  IF(SUMIFS(Config!$J:$J,Config!$H:$H,$E199,Config!$I:$I,$AD199)&gt;0,4,
   IF(IFERROR(VLOOKUP($E199,ApproachFamilyTable,2,FALSE),"")=
      IFERROR(VLOOKUP($AD199,ApproachFamilyTable,2,FALSE),""),3,
    IF(AND($D199&gt;=4,$E199="Corrective Maintenance"),1,2)))))</f>
        <v/>
      </c>
      <c r="AF199" s="48" t="str">
        <f>IF(AND($H199&lt;&gt;"",$I199&lt;&gt;""),IF(AND($H199&lt;=Config!$C$18,$I199&lt;=Config!$C$16),5,IF(AND($H199&lt;=Config!$C$19,$I199&lt;=Config!$C$17),4,IF(OR($H199&lt;=Config!$C$19*2,$I199&lt;=Config!$C$17*2),3,IF(OR($H199&lt;=Config!$C$19*3,$I199&lt;=Config!$C$17*3),2,1)))),"")</f>
        <v/>
      </c>
      <c r="AG199" s="48" t="str">
        <f t="shared" si="19"/>
        <v/>
      </c>
      <c r="AH199" s="48" t="str">
        <f t="shared" si="20"/>
        <v/>
      </c>
      <c r="AI199" s="50" t="str">
        <f>IFERROR(IF(COUNTA($AE199:$AH199)&lt;3,"",($AE199*Config!$C$8 + $AF199*Config!$C$9 + $AG199*Config!$C$10 + $AH199*Config!$C$11) / (Config!$C$8+Config!$C$9+Config!$C$10+Config!$C$11)),"")</f>
        <v/>
      </c>
      <c r="AJ199" s="46" t="str">
        <f t="shared" si="21"/>
        <v/>
      </c>
      <c r="AK199" s="52" t="str">
        <f t="shared" si="22"/>
        <v/>
      </c>
    </row>
    <row r="200" spans="1:37" ht="17.100000000000001" customHeight="1" x14ac:dyDescent="0.25">
      <c r="A200" s="53"/>
      <c r="B200" s="54"/>
      <c r="C200" s="54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5"/>
      <c r="Q200" s="53"/>
      <c r="R200" s="54"/>
      <c r="S200" s="53"/>
      <c r="T200" s="53"/>
      <c r="U200" s="53"/>
      <c r="V200" s="53"/>
      <c r="W200" s="53"/>
      <c r="X200" s="53"/>
      <c r="Y200" s="53"/>
      <c r="Z200" s="53"/>
      <c r="AA200" s="53"/>
      <c r="AB200" s="50" t="str">
        <f t="shared" si="18"/>
        <v/>
      </c>
      <c r="AC200" s="39" t="str">
        <f>IF(OR($F200&lt;=0,$G200&lt;=0),"",IF(AsOfDate-$G200&lt;=$F200*SlackFactor,"Yes","No"))</f>
        <v/>
      </c>
      <c r="AD200" s="46" t="str">
        <f t="shared" si="23"/>
        <v/>
      </c>
      <c r="AE200" s="48" t="str">
        <f>IF(OR($E200="",$AD200=""),"",
 IF($E200=$AD200,5,
  IF(SUMIFS(Config!$J:$J,Config!$H:$H,$E200,Config!$I:$I,$AD200)&gt;0,4,
   IF(IFERROR(VLOOKUP($E200,ApproachFamilyTable,2,FALSE),"")=
      IFERROR(VLOOKUP($AD200,ApproachFamilyTable,2,FALSE),""),3,
    IF(AND($D200&gt;=4,$E200="Corrective Maintenance"),1,2)))))</f>
        <v/>
      </c>
      <c r="AF200" s="48" t="str">
        <f>IF(AND($H200&lt;&gt;"",$I200&lt;&gt;""),IF(AND($H200&lt;=Config!$C$18,$I200&lt;=Config!$C$16),5,IF(AND($H200&lt;=Config!$C$19,$I200&lt;=Config!$C$17),4,IF(OR($H200&lt;=Config!$C$19*2,$I200&lt;=Config!$C$17*2),3,IF(OR($H200&lt;=Config!$C$19*3,$I200&lt;=Config!$C$17*3),2,1)))),"")</f>
        <v/>
      </c>
      <c r="AG200" s="48" t="str">
        <f t="shared" si="19"/>
        <v/>
      </c>
      <c r="AH200" s="48" t="str">
        <f t="shared" si="20"/>
        <v/>
      </c>
      <c r="AI200" s="50" t="str">
        <f>IFERROR(IF(COUNTA($AE200:$AH200)&lt;3,"",($AE200*Config!$C$8 + $AF200*Config!$C$9 + $AG200*Config!$C$10 + $AH200*Config!$C$11) / (Config!$C$8+Config!$C$9+Config!$C$10+Config!$C$11)),"")</f>
        <v/>
      </c>
      <c r="AJ200" s="46" t="str">
        <f t="shared" si="21"/>
        <v/>
      </c>
      <c r="AK200" s="52" t="str">
        <f t="shared" si="22"/>
        <v/>
      </c>
    </row>
    <row r="201" spans="1:37" ht="17.100000000000001" customHeight="1" x14ac:dyDescent="0.25">
      <c r="A201" s="53"/>
      <c r="B201" s="54"/>
      <c r="C201" s="54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5"/>
      <c r="Q201" s="53"/>
      <c r="R201" s="54"/>
      <c r="S201" s="53"/>
      <c r="T201" s="53"/>
      <c r="U201" s="53"/>
      <c r="V201" s="53"/>
      <c r="W201" s="53"/>
      <c r="X201" s="53"/>
      <c r="Y201" s="53"/>
      <c r="Z201" s="53"/>
      <c r="AA201" s="53"/>
      <c r="AB201" s="50" t="str">
        <f t="shared" si="18"/>
        <v/>
      </c>
      <c r="AC201" s="39" t="str">
        <f>IF(OR($F201&lt;=0,$G201&lt;=0),"",IF(AsOfDate-$G201&lt;=$F201*SlackFactor,"Yes","No"))</f>
        <v/>
      </c>
      <c r="AD201" s="46" t="str">
        <f t="shared" si="23"/>
        <v/>
      </c>
      <c r="AE201" s="48" t="str">
        <f>IF(OR($E201="",$AD201=""),"",
 IF($E201=$AD201,5,
  IF(SUMIFS(Config!$J:$J,Config!$H:$H,$E201,Config!$I:$I,$AD201)&gt;0,4,
   IF(IFERROR(VLOOKUP($E201,ApproachFamilyTable,2,FALSE),"")=
      IFERROR(VLOOKUP($AD201,ApproachFamilyTable,2,FALSE),""),3,
    IF(AND($D201&gt;=4,$E201="Corrective Maintenance"),1,2)))))</f>
        <v/>
      </c>
      <c r="AF201" s="48" t="str">
        <f>IF(AND($H201&lt;&gt;"",$I201&lt;&gt;""),IF(AND($H201&lt;=Config!$C$18,$I201&lt;=Config!$C$16),5,IF(AND($H201&lt;=Config!$C$19,$I201&lt;=Config!$C$17),4,IF(OR($H201&lt;=Config!$C$19*2,$I201&lt;=Config!$C$17*2),3,IF(OR($H201&lt;=Config!$C$19*3,$I201&lt;=Config!$C$17*3),2,1)))),"")</f>
        <v/>
      </c>
      <c r="AG201" s="48" t="str">
        <f t="shared" si="19"/>
        <v/>
      </c>
      <c r="AH201" s="48" t="str">
        <f t="shared" si="20"/>
        <v/>
      </c>
      <c r="AI201" s="50" t="str">
        <f>IFERROR(IF(COUNTA($AE201:$AH201)&lt;3,"",($AE201*Config!$C$8 + $AF201*Config!$C$9 + $AG201*Config!$C$10 + $AH201*Config!$C$11) / (Config!$C$8+Config!$C$9+Config!$C$10+Config!$C$11)),"")</f>
        <v/>
      </c>
      <c r="AJ201" s="46" t="str">
        <f t="shared" si="21"/>
        <v/>
      </c>
      <c r="AK201" s="52" t="str">
        <f t="shared" si="22"/>
        <v/>
      </c>
    </row>
    <row r="202" spans="1:37" ht="17.100000000000001" customHeight="1" x14ac:dyDescent="0.25">
      <c r="A202" s="53"/>
      <c r="B202" s="54"/>
      <c r="C202" s="54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5"/>
      <c r="Q202" s="53"/>
      <c r="R202" s="54"/>
      <c r="S202" s="53"/>
      <c r="T202" s="53"/>
      <c r="U202" s="53"/>
      <c r="V202" s="53"/>
      <c r="W202" s="53"/>
      <c r="X202" s="53"/>
      <c r="Y202" s="53"/>
      <c r="Z202" s="53"/>
      <c r="AA202" s="53"/>
      <c r="AB202" s="50" t="str">
        <f t="shared" si="18"/>
        <v/>
      </c>
      <c r="AC202" s="39" t="str">
        <f>IF(OR($F202&lt;=0,$G202&lt;=0),"",IF(AsOfDate-$G202&lt;=$F202*SlackFactor,"Yes","No"))</f>
        <v/>
      </c>
      <c r="AD202" s="46" t="str">
        <f t="shared" si="23"/>
        <v/>
      </c>
      <c r="AE202" s="48" t="str">
        <f>IF(OR($E202="",$AD202=""),"",
 IF($E202=$AD202,5,
  IF(SUMIFS(Config!$J:$J,Config!$H:$H,$E202,Config!$I:$I,$AD202)&gt;0,4,
   IF(IFERROR(VLOOKUP($E202,ApproachFamilyTable,2,FALSE),"")=
      IFERROR(VLOOKUP($AD202,ApproachFamilyTable,2,FALSE),""),3,
    IF(AND($D202&gt;=4,$E202="Corrective Maintenance"),1,2)))))</f>
        <v/>
      </c>
      <c r="AF202" s="48" t="str">
        <f>IF(AND($H202&lt;&gt;"",$I202&lt;&gt;""),IF(AND($H202&lt;=Config!$C$18,$I202&lt;=Config!$C$16),5,IF(AND($H202&lt;=Config!$C$19,$I202&lt;=Config!$C$17),4,IF(OR($H202&lt;=Config!$C$19*2,$I202&lt;=Config!$C$17*2),3,IF(OR($H202&lt;=Config!$C$19*3,$I202&lt;=Config!$C$17*3),2,1)))),"")</f>
        <v/>
      </c>
      <c r="AG202" s="48" t="str">
        <f t="shared" si="19"/>
        <v/>
      </c>
      <c r="AH202" s="48" t="str">
        <f t="shared" si="20"/>
        <v/>
      </c>
      <c r="AI202" s="50" t="str">
        <f>IFERROR(IF(COUNTA($AE202:$AH202)&lt;3,"",($AE202*Config!$C$8 + $AF202*Config!$C$9 + $AG202*Config!$C$10 + $AH202*Config!$C$11) / (Config!$C$8+Config!$C$9+Config!$C$10+Config!$C$11)),"")</f>
        <v/>
      </c>
      <c r="AJ202" s="46" t="str">
        <f t="shared" si="21"/>
        <v/>
      </c>
      <c r="AK202" s="52" t="str">
        <f t="shared" si="22"/>
        <v/>
      </c>
    </row>
    <row r="203" spans="1:37" ht="17.100000000000001" customHeight="1" x14ac:dyDescent="0.25">
      <c r="A203" s="53"/>
      <c r="B203" s="54"/>
      <c r="C203" s="54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5"/>
      <c r="Q203" s="53"/>
      <c r="R203" s="54"/>
      <c r="S203" s="53"/>
      <c r="T203" s="53"/>
      <c r="U203" s="53"/>
      <c r="V203" s="53"/>
      <c r="W203" s="53"/>
      <c r="X203" s="53"/>
      <c r="Y203" s="53"/>
      <c r="Z203" s="53"/>
      <c r="AA203" s="53"/>
      <c r="AB203" s="50" t="str">
        <f t="shared" si="18"/>
        <v/>
      </c>
      <c r="AC203" s="39" t="str">
        <f>IF(OR($F203&lt;=0,$G203&lt;=0),"",IF(AsOfDate-$G203&lt;=$F203*SlackFactor,"Yes","No"))</f>
        <v/>
      </c>
      <c r="AD203" s="46" t="str">
        <f t="shared" si="23"/>
        <v/>
      </c>
      <c r="AE203" s="48" t="str">
        <f>IF(OR($E203="",$AD203=""),"",
 IF($E203=$AD203,5,
  IF(SUMIFS(Config!$J:$J,Config!$H:$H,$E203,Config!$I:$I,$AD203)&gt;0,4,
   IF(IFERROR(VLOOKUP($E203,ApproachFamilyTable,2,FALSE),"")=
      IFERROR(VLOOKUP($AD203,ApproachFamilyTable,2,FALSE),""),3,
    IF(AND($D203&gt;=4,$E203="Corrective Maintenance"),1,2)))))</f>
        <v/>
      </c>
      <c r="AF203" s="48" t="str">
        <f>IF(AND($H203&lt;&gt;"",$I203&lt;&gt;""),IF(AND($H203&lt;=Config!$C$18,$I203&lt;=Config!$C$16),5,IF(AND($H203&lt;=Config!$C$19,$I203&lt;=Config!$C$17),4,IF(OR($H203&lt;=Config!$C$19*2,$I203&lt;=Config!$C$17*2),3,IF(OR($H203&lt;=Config!$C$19*3,$I203&lt;=Config!$C$17*3),2,1)))),"")</f>
        <v/>
      </c>
      <c r="AG203" s="48" t="str">
        <f t="shared" si="19"/>
        <v/>
      </c>
      <c r="AH203" s="48" t="str">
        <f t="shared" si="20"/>
        <v/>
      </c>
      <c r="AI203" s="50" t="str">
        <f>IFERROR(IF(COUNTA($AE203:$AH203)&lt;3,"",($AE203*Config!$C$8 + $AF203*Config!$C$9 + $AG203*Config!$C$10 + $AH203*Config!$C$11) / (Config!$C$8+Config!$C$9+Config!$C$10+Config!$C$11)),"")</f>
        <v/>
      </c>
      <c r="AJ203" s="46" t="str">
        <f t="shared" si="21"/>
        <v/>
      </c>
      <c r="AK203" s="52" t="str">
        <f t="shared" si="22"/>
        <v/>
      </c>
    </row>
    <row r="204" spans="1:37" ht="17.100000000000001" customHeight="1" x14ac:dyDescent="0.25">
      <c r="A204" s="53"/>
      <c r="B204" s="54"/>
      <c r="C204" s="54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5"/>
      <c r="Q204" s="53"/>
      <c r="R204" s="54"/>
      <c r="S204" s="53"/>
      <c r="T204" s="53"/>
      <c r="U204" s="53"/>
      <c r="V204" s="53"/>
      <c r="W204" s="53"/>
      <c r="X204" s="53"/>
      <c r="Y204" s="53"/>
      <c r="Z204" s="53"/>
      <c r="AA204" s="53"/>
      <c r="AB204" s="50" t="str">
        <f t="shared" si="18"/>
        <v/>
      </c>
      <c r="AC204" s="39" t="str">
        <f>IF(OR($F204&lt;=0,$G204&lt;=0),"",IF(AsOfDate-$G204&lt;=$F204*SlackFactor,"Yes","No"))</f>
        <v/>
      </c>
      <c r="AD204" s="46" t="str">
        <f t="shared" si="23"/>
        <v/>
      </c>
      <c r="AE204" s="48" t="str">
        <f>IF(OR($E204="",$AD204=""),"",
 IF($E204=$AD204,5,
  IF(SUMIFS(Config!$J:$J,Config!$H:$H,$E204,Config!$I:$I,$AD204)&gt;0,4,
   IF(IFERROR(VLOOKUP($E204,ApproachFamilyTable,2,FALSE),"")=
      IFERROR(VLOOKUP($AD204,ApproachFamilyTable,2,FALSE),""),3,
    IF(AND($D204&gt;=4,$E204="Corrective Maintenance"),1,2)))))</f>
        <v/>
      </c>
      <c r="AF204" s="48" t="str">
        <f>IF(AND($H204&lt;&gt;"",$I204&lt;&gt;""),IF(AND($H204&lt;=Config!$C$18,$I204&lt;=Config!$C$16),5,IF(AND($H204&lt;=Config!$C$19,$I204&lt;=Config!$C$17),4,IF(OR($H204&lt;=Config!$C$19*2,$I204&lt;=Config!$C$17*2),3,IF(OR($H204&lt;=Config!$C$19*3,$I204&lt;=Config!$C$17*3),2,1)))),"")</f>
        <v/>
      </c>
      <c r="AG204" s="48" t="str">
        <f t="shared" si="19"/>
        <v/>
      </c>
      <c r="AH204" s="48" t="str">
        <f t="shared" si="20"/>
        <v/>
      </c>
      <c r="AI204" s="50" t="str">
        <f>IFERROR(IF(COUNTA($AE204:$AH204)&lt;3,"",($AE204*Config!$C$8 + $AF204*Config!$C$9 + $AG204*Config!$C$10 + $AH204*Config!$C$11) / (Config!$C$8+Config!$C$9+Config!$C$10+Config!$C$11)),"")</f>
        <v/>
      </c>
      <c r="AJ204" s="46" t="str">
        <f t="shared" si="21"/>
        <v/>
      </c>
      <c r="AK204" s="52" t="str">
        <f t="shared" si="22"/>
        <v/>
      </c>
    </row>
    <row r="205" spans="1:37" ht="17.100000000000001" customHeight="1" x14ac:dyDescent="0.25">
      <c r="A205" s="53"/>
      <c r="B205" s="54"/>
      <c r="C205" s="54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5"/>
      <c r="Q205" s="53"/>
      <c r="R205" s="54"/>
      <c r="S205" s="53"/>
      <c r="T205" s="53"/>
      <c r="U205" s="53"/>
      <c r="V205" s="53"/>
      <c r="W205" s="53"/>
      <c r="X205" s="53"/>
      <c r="Y205" s="53"/>
      <c r="Z205" s="53"/>
      <c r="AA205" s="53"/>
      <c r="AB205" s="50" t="str">
        <f t="shared" si="18"/>
        <v/>
      </c>
      <c r="AC205" s="39" t="str">
        <f>IF(OR($F205&lt;=0,$G205&lt;=0),"",IF(AsOfDate-$G205&lt;=$F205*SlackFactor,"Yes","No"))</f>
        <v/>
      </c>
      <c r="AD205" s="46" t="str">
        <f t="shared" si="23"/>
        <v/>
      </c>
      <c r="AE205" s="48" t="str">
        <f>IF(OR($E205="",$AD205=""),"",
 IF($E205=$AD205,5,
  IF(SUMIFS(Config!$J:$J,Config!$H:$H,$E205,Config!$I:$I,$AD205)&gt;0,4,
   IF(IFERROR(VLOOKUP($E205,ApproachFamilyTable,2,FALSE),"")=
      IFERROR(VLOOKUP($AD205,ApproachFamilyTable,2,FALSE),""),3,
    IF(AND($D205&gt;=4,$E205="Corrective Maintenance"),1,2)))))</f>
        <v/>
      </c>
      <c r="AF205" s="48" t="str">
        <f>IF(AND($H205&lt;&gt;"",$I205&lt;&gt;""),IF(AND($H205&lt;=Config!$C$18,$I205&lt;=Config!$C$16),5,IF(AND($H205&lt;=Config!$C$19,$I205&lt;=Config!$C$17),4,IF(OR($H205&lt;=Config!$C$19*2,$I205&lt;=Config!$C$17*2),3,IF(OR($H205&lt;=Config!$C$19*3,$I205&lt;=Config!$C$17*3),2,1)))),"")</f>
        <v/>
      </c>
      <c r="AG205" s="48" t="str">
        <f t="shared" si="19"/>
        <v/>
      </c>
      <c r="AH205" s="48" t="str">
        <f t="shared" si="20"/>
        <v/>
      </c>
      <c r="AI205" s="50" t="str">
        <f>IFERROR(IF(COUNTA($AE205:$AH205)&lt;3,"",($AE205*Config!$C$8 + $AF205*Config!$C$9 + $AG205*Config!$C$10 + $AH205*Config!$C$11) / (Config!$C$8+Config!$C$9+Config!$C$10+Config!$C$11)),"")</f>
        <v/>
      </c>
      <c r="AJ205" s="46" t="str">
        <f t="shared" si="21"/>
        <v/>
      </c>
      <c r="AK205" s="52" t="str">
        <f t="shared" si="22"/>
        <v/>
      </c>
    </row>
    <row r="206" spans="1:37" ht="17.100000000000001" customHeight="1" x14ac:dyDescent="0.25">
      <c r="A206" s="53"/>
      <c r="B206" s="54"/>
      <c r="C206" s="54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5"/>
      <c r="Q206" s="53"/>
      <c r="R206" s="54"/>
      <c r="S206" s="53"/>
      <c r="T206" s="53"/>
      <c r="U206" s="53"/>
      <c r="V206" s="53"/>
      <c r="W206" s="53"/>
      <c r="X206" s="53"/>
      <c r="Y206" s="53"/>
      <c r="Z206" s="53"/>
      <c r="AA206" s="53"/>
      <c r="AB206" s="50" t="str">
        <f t="shared" si="18"/>
        <v/>
      </c>
      <c r="AC206" s="39" t="str">
        <f>IF(OR($F206&lt;=0,$G206&lt;=0),"",IF(AsOfDate-$G206&lt;=$F206*SlackFactor,"Yes","No"))</f>
        <v/>
      </c>
      <c r="AD206" s="46" t="str">
        <f t="shared" si="23"/>
        <v/>
      </c>
      <c r="AE206" s="48" t="str">
        <f>IF(OR($E206="",$AD206=""),"",
 IF($E206=$AD206,5,
  IF(SUMIFS(Config!$J:$J,Config!$H:$H,$E206,Config!$I:$I,$AD206)&gt;0,4,
   IF(IFERROR(VLOOKUP($E206,ApproachFamilyTable,2,FALSE),"")=
      IFERROR(VLOOKUP($AD206,ApproachFamilyTable,2,FALSE),""),3,
    IF(AND($D206&gt;=4,$E206="Corrective Maintenance"),1,2)))))</f>
        <v/>
      </c>
      <c r="AF206" s="48" t="str">
        <f>IF(AND($H206&lt;&gt;"",$I206&lt;&gt;""),IF(AND($H206&lt;=Config!$C$18,$I206&lt;=Config!$C$16),5,IF(AND($H206&lt;=Config!$C$19,$I206&lt;=Config!$C$17),4,IF(OR($H206&lt;=Config!$C$19*2,$I206&lt;=Config!$C$17*2),3,IF(OR($H206&lt;=Config!$C$19*3,$I206&lt;=Config!$C$17*3),2,1)))),"")</f>
        <v/>
      </c>
      <c r="AG206" s="48" t="str">
        <f t="shared" si="19"/>
        <v/>
      </c>
      <c r="AH206" s="48" t="str">
        <f t="shared" si="20"/>
        <v/>
      </c>
      <c r="AI206" s="50" t="str">
        <f>IFERROR(IF(COUNTA($AE206:$AH206)&lt;3,"",($AE206*Config!$C$8 + $AF206*Config!$C$9 + $AG206*Config!$C$10 + $AH206*Config!$C$11) / (Config!$C$8+Config!$C$9+Config!$C$10+Config!$C$11)),"")</f>
        <v/>
      </c>
      <c r="AJ206" s="46" t="str">
        <f t="shared" si="21"/>
        <v/>
      </c>
      <c r="AK206" s="52" t="str">
        <f t="shared" si="22"/>
        <v/>
      </c>
    </row>
    <row r="207" spans="1:37" ht="17.100000000000001" customHeight="1" x14ac:dyDescent="0.25">
      <c r="A207" s="53"/>
      <c r="B207" s="54"/>
      <c r="C207" s="54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5"/>
      <c r="Q207" s="53"/>
      <c r="R207" s="54"/>
      <c r="S207" s="53"/>
      <c r="T207" s="53"/>
      <c r="U207" s="53"/>
      <c r="V207" s="53"/>
      <c r="W207" s="53"/>
      <c r="X207" s="53"/>
      <c r="Y207" s="53"/>
      <c r="Z207" s="53"/>
      <c r="AA207" s="53"/>
      <c r="AB207" s="50" t="str">
        <f t="shared" si="18"/>
        <v/>
      </c>
      <c r="AC207" s="39" t="str">
        <f>IF(OR($F207&lt;=0,$G207&lt;=0),"",IF(AsOfDate-$G207&lt;=$F207*SlackFactor,"Yes","No"))</f>
        <v/>
      </c>
      <c r="AD207" s="46" t="str">
        <f t="shared" si="23"/>
        <v/>
      </c>
      <c r="AE207" s="48" t="str">
        <f>IF(OR($E207="",$AD207=""),"",
 IF($E207=$AD207,5,
  IF(SUMIFS(Config!$J:$J,Config!$H:$H,$E207,Config!$I:$I,$AD207)&gt;0,4,
   IF(IFERROR(VLOOKUP($E207,ApproachFamilyTable,2,FALSE),"")=
      IFERROR(VLOOKUP($AD207,ApproachFamilyTable,2,FALSE),""),3,
    IF(AND($D207&gt;=4,$E207="Corrective Maintenance"),1,2)))))</f>
        <v/>
      </c>
      <c r="AF207" s="48" t="str">
        <f>IF(AND($H207&lt;&gt;"",$I207&lt;&gt;""),IF(AND($H207&lt;=Config!$C$18,$I207&lt;=Config!$C$16),5,IF(AND($H207&lt;=Config!$C$19,$I207&lt;=Config!$C$17),4,IF(OR($H207&lt;=Config!$C$19*2,$I207&lt;=Config!$C$17*2),3,IF(OR($H207&lt;=Config!$C$19*3,$I207&lt;=Config!$C$17*3),2,1)))),"")</f>
        <v/>
      </c>
      <c r="AG207" s="48" t="str">
        <f t="shared" si="19"/>
        <v/>
      </c>
      <c r="AH207" s="48" t="str">
        <f t="shared" si="20"/>
        <v/>
      </c>
      <c r="AI207" s="50" t="str">
        <f>IFERROR(IF(COUNTA($AE207:$AH207)&lt;3,"",($AE207*Config!$C$8 + $AF207*Config!$C$9 + $AG207*Config!$C$10 + $AH207*Config!$C$11) / (Config!$C$8+Config!$C$9+Config!$C$10+Config!$C$11)),"")</f>
        <v/>
      </c>
      <c r="AJ207" s="46" t="str">
        <f t="shared" si="21"/>
        <v/>
      </c>
      <c r="AK207" s="52" t="str">
        <f t="shared" si="22"/>
        <v/>
      </c>
    </row>
    <row r="208" spans="1:37" ht="17.100000000000001" customHeight="1" x14ac:dyDescent="0.25">
      <c r="A208" s="53"/>
      <c r="B208" s="54"/>
      <c r="C208" s="54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5"/>
      <c r="Q208" s="53"/>
      <c r="R208" s="54"/>
      <c r="S208" s="53"/>
      <c r="T208" s="53"/>
      <c r="U208" s="53"/>
      <c r="V208" s="53"/>
      <c r="W208" s="53"/>
      <c r="X208" s="53"/>
      <c r="Y208" s="53"/>
      <c r="Z208" s="53"/>
      <c r="AA208" s="53"/>
      <c r="AB208" s="50" t="str">
        <f t="shared" si="18"/>
        <v/>
      </c>
      <c r="AC208" s="39" t="str">
        <f>IF(OR($F208&lt;=0,$G208&lt;=0),"",IF(AsOfDate-$G208&lt;=$F208*SlackFactor,"Yes","No"))</f>
        <v/>
      </c>
      <c r="AD208" s="46" t="str">
        <f t="shared" si="23"/>
        <v/>
      </c>
      <c r="AE208" s="48" t="str">
        <f>IF(OR($E208="",$AD208=""),"",
 IF($E208=$AD208,5,
  IF(SUMIFS(Config!$J:$J,Config!$H:$H,$E208,Config!$I:$I,$AD208)&gt;0,4,
   IF(IFERROR(VLOOKUP($E208,ApproachFamilyTable,2,FALSE),"")=
      IFERROR(VLOOKUP($AD208,ApproachFamilyTable,2,FALSE),""),3,
    IF(AND($D208&gt;=4,$E208="Corrective Maintenance"),1,2)))))</f>
        <v/>
      </c>
      <c r="AF208" s="48" t="str">
        <f>IF(AND($H208&lt;&gt;"",$I208&lt;&gt;""),IF(AND($H208&lt;=Config!$C$18,$I208&lt;=Config!$C$16),5,IF(AND($H208&lt;=Config!$C$19,$I208&lt;=Config!$C$17),4,IF(OR($H208&lt;=Config!$C$19*2,$I208&lt;=Config!$C$17*2),3,IF(OR($H208&lt;=Config!$C$19*3,$I208&lt;=Config!$C$17*3),2,1)))),"")</f>
        <v/>
      </c>
      <c r="AG208" s="48" t="str">
        <f t="shared" si="19"/>
        <v/>
      </c>
      <c r="AH208" s="48" t="str">
        <f t="shared" si="20"/>
        <v/>
      </c>
      <c r="AI208" s="50" t="str">
        <f>IFERROR(IF(COUNTA($AE208:$AH208)&lt;3,"",($AE208*Config!$C$8 + $AF208*Config!$C$9 + $AG208*Config!$C$10 + $AH208*Config!$C$11) / (Config!$C$8+Config!$C$9+Config!$C$10+Config!$C$11)),"")</f>
        <v/>
      </c>
      <c r="AJ208" s="46" t="str">
        <f t="shared" si="21"/>
        <v/>
      </c>
      <c r="AK208" s="52" t="str">
        <f t="shared" si="22"/>
        <v/>
      </c>
    </row>
    <row r="209" spans="1:37" ht="17.100000000000001" customHeight="1" x14ac:dyDescent="0.25">
      <c r="A209" s="53"/>
      <c r="B209" s="54"/>
      <c r="C209" s="54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5"/>
      <c r="Q209" s="53"/>
      <c r="R209" s="54"/>
      <c r="S209" s="53"/>
      <c r="T209" s="53"/>
      <c r="U209" s="53"/>
      <c r="V209" s="53"/>
      <c r="W209" s="53"/>
      <c r="X209" s="53"/>
      <c r="Y209" s="53"/>
      <c r="Z209" s="53"/>
      <c r="AA209" s="53"/>
      <c r="AB209" s="50" t="str">
        <f t="shared" si="18"/>
        <v/>
      </c>
      <c r="AC209" s="39" t="str">
        <f>IF(OR($F209&lt;=0,$G209&lt;=0),"",IF(AsOfDate-$G209&lt;=$F209*SlackFactor,"Yes","No"))</f>
        <v/>
      </c>
      <c r="AD209" s="46" t="str">
        <f t="shared" si="23"/>
        <v/>
      </c>
      <c r="AE209" s="48" t="str">
        <f>IF(OR($E209="",$AD209=""),"",
 IF($E209=$AD209,5,
  IF(SUMIFS(Config!$J:$J,Config!$H:$H,$E209,Config!$I:$I,$AD209)&gt;0,4,
   IF(IFERROR(VLOOKUP($E209,ApproachFamilyTable,2,FALSE),"")=
      IFERROR(VLOOKUP($AD209,ApproachFamilyTable,2,FALSE),""),3,
    IF(AND($D209&gt;=4,$E209="Corrective Maintenance"),1,2)))))</f>
        <v/>
      </c>
      <c r="AF209" s="48" t="str">
        <f>IF(AND($H209&lt;&gt;"",$I209&lt;&gt;""),IF(AND($H209&lt;=Config!$C$18,$I209&lt;=Config!$C$16),5,IF(AND($H209&lt;=Config!$C$19,$I209&lt;=Config!$C$17),4,IF(OR($H209&lt;=Config!$C$19*2,$I209&lt;=Config!$C$17*2),3,IF(OR($H209&lt;=Config!$C$19*3,$I209&lt;=Config!$C$17*3),2,1)))),"")</f>
        <v/>
      </c>
      <c r="AG209" s="48" t="str">
        <f t="shared" si="19"/>
        <v/>
      </c>
      <c r="AH209" s="48" t="str">
        <f t="shared" si="20"/>
        <v/>
      </c>
      <c r="AI209" s="50" t="str">
        <f>IFERROR(IF(COUNTA($AE209:$AH209)&lt;3,"",($AE209*Config!$C$8 + $AF209*Config!$C$9 + $AG209*Config!$C$10 + $AH209*Config!$C$11) / (Config!$C$8+Config!$C$9+Config!$C$10+Config!$C$11)),"")</f>
        <v/>
      </c>
      <c r="AJ209" s="46" t="str">
        <f t="shared" si="21"/>
        <v/>
      </c>
      <c r="AK209" s="52" t="str">
        <f t="shared" si="22"/>
        <v/>
      </c>
    </row>
    <row r="210" spans="1:37" ht="17.100000000000001" customHeight="1" x14ac:dyDescent="0.25">
      <c r="A210" s="53"/>
      <c r="B210" s="54"/>
      <c r="C210" s="54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5"/>
      <c r="Q210" s="53"/>
      <c r="R210" s="54"/>
      <c r="S210" s="53"/>
      <c r="T210" s="53"/>
      <c r="U210" s="53"/>
      <c r="V210" s="53"/>
      <c r="W210" s="53"/>
      <c r="X210" s="53"/>
      <c r="Y210" s="53"/>
      <c r="Z210" s="53"/>
      <c r="AA210" s="53"/>
      <c r="AB210" s="50" t="str">
        <f t="shared" si="18"/>
        <v/>
      </c>
      <c r="AC210" s="39" t="str">
        <f>IF(OR($F210&lt;=0,$G210&lt;=0),"",IF(AsOfDate-$G210&lt;=$F210*SlackFactor,"Yes","No"))</f>
        <v/>
      </c>
      <c r="AD210" s="46" t="str">
        <f t="shared" si="23"/>
        <v/>
      </c>
      <c r="AE210" s="48" t="str">
        <f>IF(OR($E210="",$AD210=""),"",
 IF($E210=$AD210,5,
  IF(SUMIFS(Config!$J:$J,Config!$H:$H,$E210,Config!$I:$I,$AD210)&gt;0,4,
   IF(IFERROR(VLOOKUP($E210,ApproachFamilyTable,2,FALSE),"")=
      IFERROR(VLOOKUP($AD210,ApproachFamilyTable,2,FALSE),""),3,
    IF(AND($D210&gt;=4,$E210="Corrective Maintenance"),1,2)))))</f>
        <v/>
      </c>
      <c r="AF210" s="48" t="str">
        <f>IF(AND($H210&lt;&gt;"",$I210&lt;&gt;""),IF(AND($H210&lt;=Config!$C$18,$I210&lt;=Config!$C$16),5,IF(AND($H210&lt;=Config!$C$19,$I210&lt;=Config!$C$17),4,IF(OR($H210&lt;=Config!$C$19*2,$I210&lt;=Config!$C$17*2),3,IF(OR($H210&lt;=Config!$C$19*3,$I210&lt;=Config!$C$17*3),2,1)))),"")</f>
        <v/>
      </c>
      <c r="AG210" s="48" t="str">
        <f t="shared" si="19"/>
        <v/>
      </c>
      <c r="AH210" s="48" t="str">
        <f t="shared" si="20"/>
        <v/>
      </c>
      <c r="AI210" s="50" t="str">
        <f>IFERROR(IF(COUNTA($AE210:$AH210)&lt;3,"",($AE210*Config!$C$8 + $AF210*Config!$C$9 + $AG210*Config!$C$10 + $AH210*Config!$C$11) / (Config!$C$8+Config!$C$9+Config!$C$10+Config!$C$11)),"")</f>
        <v/>
      </c>
      <c r="AJ210" s="46" t="str">
        <f t="shared" si="21"/>
        <v/>
      </c>
      <c r="AK210" s="52" t="str">
        <f t="shared" si="22"/>
        <v/>
      </c>
    </row>
    <row r="211" spans="1:37" ht="17.100000000000001" customHeight="1" x14ac:dyDescent="0.25">
      <c r="A211" s="53"/>
      <c r="B211" s="54"/>
      <c r="C211" s="54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5"/>
      <c r="Q211" s="53"/>
      <c r="R211" s="54"/>
      <c r="S211" s="53"/>
      <c r="T211" s="53"/>
      <c r="U211" s="53"/>
      <c r="V211" s="53"/>
      <c r="W211" s="53"/>
      <c r="X211" s="53"/>
      <c r="Y211" s="53"/>
      <c r="Z211" s="53"/>
      <c r="AA211" s="53"/>
      <c r="AB211" s="50" t="str">
        <f t="shared" si="18"/>
        <v/>
      </c>
      <c r="AC211" s="39" t="str">
        <f>IF(OR($F211&lt;=0,$G211&lt;=0),"",IF(AsOfDate-$G211&lt;=$F211*SlackFactor,"Yes","No"))</f>
        <v/>
      </c>
      <c r="AD211" s="46" t="str">
        <f t="shared" si="23"/>
        <v/>
      </c>
      <c r="AE211" s="48" t="str">
        <f>IF(OR($E211="",$AD211=""),"",
 IF($E211=$AD211,5,
  IF(SUMIFS(Config!$J:$J,Config!$H:$H,$E211,Config!$I:$I,$AD211)&gt;0,4,
   IF(IFERROR(VLOOKUP($E211,ApproachFamilyTable,2,FALSE),"")=
      IFERROR(VLOOKUP($AD211,ApproachFamilyTable,2,FALSE),""),3,
    IF(AND($D211&gt;=4,$E211="Corrective Maintenance"),1,2)))))</f>
        <v/>
      </c>
      <c r="AF211" s="48" t="str">
        <f>IF(AND($H211&lt;&gt;"",$I211&lt;&gt;""),IF(AND($H211&lt;=Config!$C$18,$I211&lt;=Config!$C$16),5,IF(AND($H211&lt;=Config!$C$19,$I211&lt;=Config!$C$17),4,IF(OR($H211&lt;=Config!$C$19*2,$I211&lt;=Config!$C$17*2),3,IF(OR($H211&lt;=Config!$C$19*3,$I211&lt;=Config!$C$17*3),2,1)))),"")</f>
        <v/>
      </c>
      <c r="AG211" s="48" t="str">
        <f t="shared" si="19"/>
        <v/>
      </c>
      <c r="AH211" s="48" t="str">
        <f t="shared" si="20"/>
        <v/>
      </c>
      <c r="AI211" s="50" t="str">
        <f>IFERROR(IF(COUNTA($AE211:$AH211)&lt;3,"",($AE211*Config!$C$8 + $AF211*Config!$C$9 + $AG211*Config!$C$10 + $AH211*Config!$C$11) / (Config!$C$8+Config!$C$9+Config!$C$10+Config!$C$11)),"")</f>
        <v/>
      </c>
      <c r="AJ211" s="46" t="str">
        <f t="shared" si="21"/>
        <v/>
      </c>
      <c r="AK211" s="52" t="str">
        <f t="shared" si="22"/>
        <v/>
      </c>
    </row>
    <row r="212" spans="1:37" ht="17.100000000000001" customHeight="1" x14ac:dyDescent="0.25">
      <c r="A212" s="53"/>
      <c r="B212" s="54"/>
      <c r="C212" s="54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5"/>
      <c r="Q212" s="53"/>
      <c r="R212" s="54"/>
      <c r="S212" s="53"/>
      <c r="T212" s="53"/>
      <c r="U212" s="53"/>
      <c r="V212" s="53"/>
      <c r="W212" s="53"/>
      <c r="X212" s="53"/>
      <c r="Y212" s="53"/>
      <c r="Z212" s="53"/>
      <c r="AA212" s="53"/>
      <c r="AB212" s="50" t="str">
        <f t="shared" si="18"/>
        <v/>
      </c>
      <c r="AC212" s="39" t="str">
        <f>IF(OR($F212&lt;=0,$G212&lt;=0),"",IF(AsOfDate-$G212&lt;=$F212*SlackFactor,"Yes","No"))</f>
        <v/>
      </c>
      <c r="AD212" s="46" t="str">
        <f t="shared" si="23"/>
        <v/>
      </c>
      <c r="AE212" s="48" t="str">
        <f>IF(OR($E212="",$AD212=""),"",
 IF($E212=$AD212,5,
  IF(SUMIFS(Config!$J:$J,Config!$H:$H,$E212,Config!$I:$I,$AD212)&gt;0,4,
   IF(IFERROR(VLOOKUP($E212,ApproachFamilyTable,2,FALSE),"")=
      IFERROR(VLOOKUP($AD212,ApproachFamilyTable,2,FALSE),""),3,
    IF(AND($D212&gt;=4,$E212="Corrective Maintenance"),1,2)))))</f>
        <v/>
      </c>
      <c r="AF212" s="48" t="str">
        <f>IF(AND($H212&lt;&gt;"",$I212&lt;&gt;""),IF(AND($H212&lt;=Config!$C$18,$I212&lt;=Config!$C$16),5,IF(AND($H212&lt;=Config!$C$19,$I212&lt;=Config!$C$17),4,IF(OR($H212&lt;=Config!$C$19*2,$I212&lt;=Config!$C$17*2),3,IF(OR($H212&lt;=Config!$C$19*3,$I212&lt;=Config!$C$17*3),2,1)))),"")</f>
        <v/>
      </c>
      <c r="AG212" s="48" t="str">
        <f t="shared" si="19"/>
        <v/>
      </c>
      <c r="AH212" s="48" t="str">
        <f t="shared" si="20"/>
        <v/>
      </c>
      <c r="AI212" s="50" t="str">
        <f>IFERROR(IF(COUNTA($AE212:$AH212)&lt;3,"",($AE212*Config!$C$8 + $AF212*Config!$C$9 + $AG212*Config!$C$10 + $AH212*Config!$C$11) / (Config!$C$8+Config!$C$9+Config!$C$10+Config!$C$11)),"")</f>
        <v/>
      </c>
      <c r="AJ212" s="46" t="str">
        <f t="shared" si="21"/>
        <v/>
      </c>
      <c r="AK212" s="52" t="str">
        <f t="shared" si="22"/>
        <v/>
      </c>
    </row>
    <row r="213" spans="1:37" ht="17.100000000000001" customHeight="1" x14ac:dyDescent="0.25">
      <c r="A213" s="53"/>
      <c r="B213" s="54"/>
      <c r="C213" s="54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5"/>
      <c r="Q213" s="53"/>
      <c r="R213" s="54"/>
      <c r="S213" s="53"/>
      <c r="T213" s="53"/>
      <c r="U213" s="53"/>
      <c r="V213" s="53"/>
      <c r="W213" s="53"/>
      <c r="X213" s="53"/>
      <c r="Y213" s="53"/>
      <c r="Z213" s="53"/>
      <c r="AA213" s="53"/>
      <c r="AB213" s="50" t="str">
        <f t="shared" si="18"/>
        <v/>
      </c>
      <c r="AC213" s="39" t="str">
        <f>IF(OR($F213&lt;=0,$G213&lt;=0),"",IF(AsOfDate-$G213&lt;=$F213*SlackFactor,"Yes","No"))</f>
        <v/>
      </c>
      <c r="AD213" s="46" t="str">
        <f t="shared" si="23"/>
        <v/>
      </c>
      <c r="AE213" s="48" t="str">
        <f>IF(OR($E213="",$AD213=""),"",
 IF($E213=$AD213,5,
  IF(SUMIFS(Config!$J:$J,Config!$H:$H,$E213,Config!$I:$I,$AD213)&gt;0,4,
   IF(IFERROR(VLOOKUP($E213,ApproachFamilyTable,2,FALSE),"")=
      IFERROR(VLOOKUP($AD213,ApproachFamilyTable,2,FALSE),""),3,
    IF(AND($D213&gt;=4,$E213="Corrective Maintenance"),1,2)))))</f>
        <v/>
      </c>
      <c r="AF213" s="48" t="str">
        <f>IF(AND($H213&lt;&gt;"",$I213&lt;&gt;""),IF(AND($H213&lt;=Config!$C$18,$I213&lt;=Config!$C$16),5,IF(AND($H213&lt;=Config!$C$19,$I213&lt;=Config!$C$17),4,IF(OR($H213&lt;=Config!$C$19*2,$I213&lt;=Config!$C$17*2),3,IF(OR($H213&lt;=Config!$C$19*3,$I213&lt;=Config!$C$17*3),2,1)))),"")</f>
        <v/>
      </c>
      <c r="AG213" s="48" t="str">
        <f t="shared" si="19"/>
        <v/>
      </c>
      <c r="AH213" s="48" t="str">
        <f t="shared" si="20"/>
        <v/>
      </c>
      <c r="AI213" s="50" t="str">
        <f>IFERROR(IF(COUNTA($AE213:$AH213)&lt;3,"",($AE213*Config!$C$8 + $AF213*Config!$C$9 + $AG213*Config!$C$10 + $AH213*Config!$C$11) / (Config!$C$8+Config!$C$9+Config!$C$10+Config!$C$11)),"")</f>
        <v/>
      </c>
      <c r="AJ213" s="46" t="str">
        <f t="shared" si="21"/>
        <v/>
      </c>
      <c r="AK213" s="52" t="str">
        <f t="shared" si="22"/>
        <v/>
      </c>
    </row>
    <row r="214" spans="1:37" ht="17.100000000000001" customHeight="1" x14ac:dyDescent="0.25">
      <c r="A214" s="53"/>
      <c r="B214" s="54"/>
      <c r="C214" s="54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5"/>
      <c r="Q214" s="53"/>
      <c r="R214" s="54"/>
      <c r="S214" s="53"/>
      <c r="T214" s="53"/>
      <c r="U214" s="53"/>
      <c r="V214" s="53"/>
      <c r="W214" s="53"/>
      <c r="X214" s="53"/>
      <c r="Y214" s="53"/>
      <c r="Z214" s="53"/>
      <c r="AA214" s="53"/>
      <c r="AB214" s="50" t="str">
        <f t="shared" si="18"/>
        <v/>
      </c>
      <c r="AC214" s="39" t="str">
        <f>IF(OR($F214&lt;=0,$G214&lt;=0),"",IF(AsOfDate-$G214&lt;=$F214*SlackFactor,"Yes","No"))</f>
        <v/>
      </c>
      <c r="AD214" s="46" t="str">
        <f t="shared" si="23"/>
        <v/>
      </c>
      <c r="AE214" s="48" t="str">
        <f>IF(OR($E214="",$AD214=""),"",
 IF($E214=$AD214,5,
  IF(SUMIFS(Config!$J:$J,Config!$H:$H,$E214,Config!$I:$I,$AD214)&gt;0,4,
   IF(IFERROR(VLOOKUP($E214,ApproachFamilyTable,2,FALSE),"")=
      IFERROR(VLOOKUP($AD214,ApproachFamilyTable,2,FALSE),""),3,
    IF(AND($D214&gt;=4,$E214="Corrective Maintenance"),1,2)))))</f>
        <v/>
      </c>
      <c r="AF214" s="48" t="str">
        <f>IF(AND($H214&lt;&gt;"",$I214&lt;&gt;""),IF(AND($H214&lt;=Config!$C$18,$I214&lt;=Config!$C$16),5,IF(AND($H214&lt;=Config!$C$19,$I214&lt;=Config!$C$17),4,IF(OR($H214&lt;=Config!$C$19*2,$I214&lt;=Config!$C$17*2),3,IF(OR($H214&lt;=Config!$C$19*3,$I214&lt;=Config!$C$17*3),2,1)))),"")</f>
        <v/>
      </c>
      <c r="AG214" s="48" t="str">
        <f t="shared" si="19"/>
        <v/>
      </c>
      <c r="AH214" s="48" t="str">
        <f t="shared" si="20"/>
        <v/>
      </c>
      <c r="AI214" s="50" t="str">
        <f>IFERROR(IF(COUNTA($AE214:$AH214)&lt;3,"",($AE214*Config!$C$8 + $AF214*Config!$C$9 + $AG214*Config!$C$10 + $AH214*Config!$C$11) / (Config!$C$8+Config!$C$9+Config!$C$10+Config!$C$11)),"")</f>
        <v/>
      </c>
      <c r="AJ214" s="46" t="str">
        <f t="shared" si="21"/>
        <v/>
      </c>
      <c r="AK214" s="52" t="str">
        <f t="shared" si="22"/>
        <v/>
      </c>
    </row>
    <row r="215" spans="1:37" ht="17.100000000000001" customHeight="1" x14ac:dyDescent="0.25">
      <c r="A215" s="53"/>
      <c r="B215" s="54"/>
      <c r="C215" s="54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5"/>
      <c r="Q215" s="53"/>
      <c r="R215" s="54"/>
      <c r="S215" s="53"/>
      <c r="T215" s="53"/>
      <c r="U215" s="53"/>
      <c r="V215" s="53"/>
      <c r="W215" s="53"/>
      <c r="X215" s="53"/>
      <c r="Y215" s="53"/>
      <c r="Z215" s="53"/>
      <c r="AA215" s="53"/>
      <c r="AB215" s="50" t="str">
        <f t="shared" si="18"/>
        <v/>
      </c>
      <c r="AC215" s="39" t="str">
        <f>IF(OR($F215&lt;=0,$G215&lt;=0),"",IF(AsOfDate-$G215&lt;=$F215*SlackFactor,"Yes","No"))</f>
        <v/>
      </c>
      <c r="AD215" s="46" t="str">
        <f t="shared" si="23"/>
        <v/>
      </c>
      <c r="AE215" s="48" t="str">
        <f>IF(OR($E215="",$AD215=""),"",
 IF($E215=$AD215,5,
  IF(SUMIFS(Config!$J:$J,Config!$H:$H,$E215,Config!$I:$I,$AD215)&gt;0,4,
   IF(IFERROR(VLOOKUP($E215,ApproachFamilyTable,2,FALSE),"")=
      IFERROR(VLOOKUP($AD215,ApproachFamilyTable,2,FALSE),""),3,
    IF(AND($D215&gt;=4,$E215="Corrective Maintenance"),1,2)))))</f>
        <v/>
      </c>
      <c r="AF215" s="48" t="str">
        <f>IF(AND($H215&lt;&gt;"",$I215&lt;&gt;""),IF(AND($H215&lt;=Config!$C$18,$I215&lt;=Config!$C$16),5,IF(AND($H215&lt;=Config!$C$19,$I215&lt;=Config!$C$17),4,IF(OR($H215&lt;=Config!$C$19*2,$I215&lt;=Config!$C$17*2),3,IF(OR($H215&lt;=Config!$C$19*3,$I215&lt;=Config!$C$17*3),2,1)))),"")</f>
        <v/>
      </c>
      <c r="AG215" s="48" t="str">
        <f t="shared" si="19"/>
        <v/>
      </c>
      <c r="AH215" s="48" t="str">
        <f t="shared" si="20"/>
        <v/>
      </c>
      <c r="AI215" s="50" t="str">
        <f>IFERROR(IF(COUNTA($AE215:$AH215)&lt;3,"",($AE215*Config!$C$8 + $AF215*Config!$C$9 + $AG215*Config!$C$10 + $AH215*Config!$C$11) / (Config!$C$8+Config!$C$9+Config!$C$10+Config!$C$11)),"")</f>
        <v/>
      </c>
      <c r="AJ215" s="46" t="str">
        <f t="shared" si="21"/>
        <v/>
      </c>
      <c r="AK215" s="52" t="str">
        <f t="shared" si="22"/>
        <v/>
      </c>
    </row>
    <row r="216" spans="1:37" ht="17.100000000000001" customHeight="1" x14ac:dyDescent="0.25">
      <c r="A216" s="53"/>
      <c r="B216" s="54"/>
      <c r="C216" s="54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5"/>
      <c r="Q216" s="53"/>
      <c r="R216" s="54"/>
      <c r="S216" s="53"/>
      <c r="T216" s="53"/>
      <c r="U216" s="53"/>
      <c r="V216" s="53"/>
      <c r="W216" s="53"/>
      <c r="X216" s="53"/>
      <c r="Y216" s="53"/>
      <c r="Z216" s="53"/>
      <c r="AA216" s="53"/>
      <c r="AB216" s="50" t="str">
        <f t="shared" si="18"/>
        <v/>
      </c>
      <c r="AC216" s="39" t="str">
        <f>IF(OR($F216&lt;=0,$G216&lt;=0),"",IF(AsOfDate-$G216&lt;=$F216*SlackFactor,"Yes","No"))</f>
        <v/>
      </c>
      <c r="AD216" s="46" t="str">
        <f t="shared" si="23"/>
        <v/>
      </c>
      <c r="AE216" s="48" t="str">
        <f>IF(OR($E216="",$AD216=""),"",
 IF($E216=$AD216,5,
  IF(SUMIFS(Config!$J:$J,Config!$H:$H,$E216,Config!$I:$I,$AD216)&gt;0,4,
   IF(IFERROR(VLOOKUP($E216,ApproachFamilyTable,2,FALSE),"")=
      IFERROR(VLOOKUP($AD216,ApproachFamilyTable,2,FALSE),""),3,
    IF(AND($D216&gt;=4,$E216="Corrective Maintenance"),1,2)))))</f>
        <v/>
      </c>
      <c r="AF216" s="48" t="str">
        <f>IF(AND($H216&lt;&gt;"",$I216&lt;&gt;""),IF(AND($H216&lt;=Config!$C$18,$I216&lt;=Config!$C$16),5,IF(AND($H216&lt;=Config!$C$19,$I216&lt;=Config!$C$17),4,IF(OR($H216&lt;=Config!$C$19*2,$I216&lt;=Config!$C$17*2),3,IF(OR($H216&lt;=Config!$C$19*3,$I216&lt;=Config!$C$17*3),2,1)))),"")</f>
        <v/>
      </c>
      <c r="AG216" s="48" t="str">
        <f t="shared" si="19"/>
        <v/>
      </c>
      <c r="AH216" s="48" t="str">
        <f t="shared" si="20"/>
        <v/>
      </c>
      <c r="AI216" s="50" t="str">
        <f>IFERROR(IF(COUNTA($AE216:$AH216)&lt;3,"",($AE216*Config!$C$8 + $AF216*Config!$C$9 + $AG216*Config!$C$10 + $AH216*Config!$C$11) / (Config!$C$8+Config!$C$9+Config!$C$10+Config!$C$11)),"")</f>
        <v/>
      </c>
      <c r="AJ216" s="46" t="str">
        <f t="shared" si="21"/>
        <v/>
      </c>
      <c r="AK216" s="52" t="str">
        <f t="shared" si="22"/>
        <v/>
      </c>
    </row>
    <row r="217" spans="1:37" ht="17.100000000000001" customHeight="1" x14ac:dyDescent="0.25">
      <c r="A217" s="53"/>
      <c r="B217" s="54"/>
      <c r="C217" s="54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5"/>
      <c r="Q217" s="53"/>
      <c r="R217" s="54"/>
      <c r="S217" s="53"/>
      <c r="T217" s="53"/>
      <c r="U217" s="53"/>
      <c r="V217" s="53"/>
      <c r="W217" s="53"/>
      <c r="X217" s="53"/>
      <c r="Y217" s="53"/>
      <c r="Z217" s="53"/>
      <c r="AA217" s="53"/>
      <c r="AB217" s="50" t="str">
        <f t="shared" si="18"/>
        <v/>
      </c>
      <c r="AC217" s="39" t="str">
        <f>IF(OR($F217&lt;=0,$G217&lt;=0),"",IF(AsOfDate-$G217&lt;=$F217*SlackFactor,"Yes","No"))</f>
        <v/>
      </c>
      <c r="AD217" s="46" t="str">
        <f t="shared" si="23"/>
        <v/>
      </c>
      <c r="AE217" s="48" t="str">
        <f>IF(OR($E217="",$AD217=""),"",
 IF($E217=$AD217,5,
  IF(SUMIFS(Config!$J:$J,Config!$H:$H,$E217,Config!$I:$I,$AD217)&gt;0,4,
   IF(IFERROR(VLOOKUP($E217,ApproachFamilyTable,2,FALSE),"")=
      IFERROR(VLOOKUP($AD217,ApproachFamilyTable,2,FALSE),""),3,
    IF(AND($D217&gt;=4,$E217="Corrective Maintenance"),1,2)))))</f>
        <v/>
      </c>
      <c r="AF217" s="48" t="str">
        <f>IF(AND($H217&lt;&gt;"",$I217&lt;&gt;""),IF(AND($H217&lt;=Config!$C$18,$I217&lt;=Config!$C$16),5,IF(AND($H217&lt;=Config!$C$19,$I217&lt;=Config!$C$17),4,IF(OR($H217&lt;=Config!$C$19*2,$I217&lt;=Config!$C$17*2),3,IF(OR($H217&lt;=Config!$C$19*3,$I217&lt;=Config!$C$17*3),2,1)))),"")</f>
        <v/>
      </c>
      <c r="AG217" s="48" t="str">
        <f t="shared" si="19"/>
        <v/>
      </c>
      <c r="AH217" s="48" t="str">
        <f t="shared" si="20"/>
        <v/>
      </c>
      <c r="AI217" s="50" t="str">
        <f>IFERROR(IF(COUNTA($AE217:$AH217)&lt;3,"",($AE217*Config!$C$8 + $AF217*Config!$C$9 + $AG217*Config!$C$10 + $AH217*Config!$C$11) / (Config!$C$8+Config!$C$9+Config!$C$10+Config!$C$11)),"")</f>
        <v/>
      </c>
      <c r="AJ217" s="46" t="str">
        <f t="shared" si="21"/>
        <v/>
      </c>
      <c r="AK217" s="52" t="str">
        <f t="shared" si="22"/>
        <v/>
      </c>
    </row>
    <row r="218" spans="1:37" ht="17.100000000000001" customHeight="1" x14ac:dyDescent="0.25">
      <c r="A218" s="53"/>
      <c r="B218" s="54"/>
      <c r="C218" s="54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5"/>
      <c r="Q218" s="53"/>
      <c r="R218" s="54"/>
      <c r="S218" s="53"/>
      <c r="T218" s="53"/>
      <c r="U218" s="53"/>
      <c r="V218" s="53"/>
      <c r="W218" s="53"/>
      <c r="X218" s="53"/>
      <c r="Y218" s="53"/>
      <c r="Z218" s="53"/>
      <c r="AA218" s="53"/>
      <c r="AB218" s="50" t="str">
        <f t="shared" si="18"/>
        <v/>
      </c>
      <c r="AC218" s="39" t="str">
        <f>IF(OR($F218&lt;=0,$G218&lt;=0),"",IF(AsOfDate-$G218&lt;=$F218*SlackFactor,"Yes","No"))</f>
        <v/>
      </c>
      <c r="AD218" s="46" t="str">
        <f t="shared" si="23"/>
        <v/>
      </c>
      <c r="AE218" s="48" t="str">
        <f>IF(OR($E218="",$AD218=""),"",
 IF($E218=$AD218,5,
  IF(SUMIFS(Config!$J:$J,Config!$H:$H,$E218,Config!$I:$I,$AD218)&gt;0,4,
   IF(IFERROR(VLOOKUP($E218,ApproachFamilyTable,2,FALSE),"")=
      IFERROR(VLOOKUP($AD218,ApproachFamilyTable,2,FALSE),""),3,
    IF(AND($D218&gt;=4,$E218="Corrective Maintenance"),1,2)))))</f>
        <v/>
      </c>
      <c r="AF218" s="48" t="str">
        <f>IF(AND($H218&lt;&gt;"",$I218&lt;&gt;""),IF(AND($H218&lt;=Config!$C$18,$I218&lt;=Config!$C$16),5,IF(AND($H218&lt;=Config!$C$19,$I218&lt;=Config!$C$17),4,IF(OR($H218&lt;=Config!$C$19*2,$I218&lt;=Config!$C$17*2),3,IF(OR($H218&lt;=Config!$C$19*3,$I218&lt;=Config!$C$17*3),2,1)))),"")</f>
        <v/>
      </c>
      <c r="AG218" s="48" t="str">
        <f t="shared" si="19"/>
        <v/>
      </c>
      <c r="AH218" s="48" t="str">
        <f t="shared" si="20"/>
        <v/>
      </c>
      <c r="AI218" s="50" t="str">
        <f>IFERROR(IF(COUNTA($AE218:$AH218)&lt;3,"",($AE218*Config!$C$8 + $AF218*Config!$C$9 + $AG218*Config!$C$10 + $AH218*Config!$C$11) / (Config!$C$8+Config!$C$9+Config!$C$10+Config!$C$11)),"")</f>
        <v/>
      </c>
      <c r="AJ218" s="46" t="str">
        <f t="shared" si="21"/>
        <v/>
      </c>
      <c r="AK218" s="52" t="str">
        <f t="shared" si="22"/>
        <v/>
      </c>
    </row>
    <row r="219" spans="1:37" ht="17.100000000000001" customHeight="1" x14ac:dyDescent="0.25">
      <c r="A219" s="53"/>
      <c r="B219" s="54"/>
      <c r="C219" s="54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5"/>
      <c r="Q219" s="53"/>
      <c r="R219" s="54"/>
      <c r="S219" s="53"/>
      <c r="T219" s="53"/>
      <c r="U219" s="53"/>
      <c r="V219" s="53"/>
      <c r="W219" s="53"/>
      <c r="X219" s="53"/>
      <c r="Y219" s="53"/>
      <c r="Z219" s="53"/>
      <c r="AA219" s="53"/>
      <c r="AB219" s="50" t="str">
        <f t="shared" si="18"/>
        <v/>
      </c>
      <c r="AC219" s="39" t="str">
        <f>IF(OR($F219&lt;=0,$G219&lt;=0),"",IF(AsOfDate-$G219&lt;=$F219*SlackFactor,"Yes","No"))</f>
        <v/>
      </c>
      <c r="AD219" s="46" t="str">
        <f t="shared" si="23"/>
        <v/>
      </c>
      <c r="AE219" s="48" t="str">
        <f>IF(OR($E219="",$AD219=""),"",
 IF($E219=$AD219,5,
  IF(SUMIFS(Config!$J:$J,Config!$H:$H,$E219,Config!$I:$I,$AD219)&gt;0,4,
   IF(IFERROR(VLOOKUP($E219,ApproachFamilyTable,2,FALSE),"")=
      IFERROR(VLOOKUP($AD219,ApproachFamilyTable,2,FALSE),""),3,
    IF(AND($D219&gt;=4,$E219="Corrective Maintenance"),1,2)))))</f>
        <v/>
      </c>
      <c r="AF219" s="48" t="str">
        <f>IF(AND($H219&lt;&gt;"",$I219&lt;&gt;""),IF(AND($H219&lt;=Config!$C$18,$I219&lt;=Config!$C$16),5,IF(AND($H219&lt;=Config!$C$19,$I219&lt;=Config!$C$17),4,IF(OR($H219&lt;=Config!$C$19*2,$I219&lt;=Config!$C$17*2),3,IF(OR($H219&lt;=Config!$C$19*3,$I219&lt;=Config!$C$17*3),2,1)))),"")</f>
        <v/>
      </c>
      <c r="AG219" s="48" t="str">
        <f t="shared" si="19"/>
        <v/>
      </c>
      <c r="AH219" s="48" t="str">
        <f t="shared" si="20"/>
        <v/>
      </c>
      <c r="AI219" s="50" t="str">
        <f>IFERROR(IF(COUNTA($AE219:$AH219)&lt;3,"",($AE219*Config!$C$8 + $AF219*Config!$C$9 + $AG219*Config!$C$10 + $AH219*Config!$C$11) / (Config!$C$8+Config!$C$9+Config!$C$10+Config!$C$11)),"")</f>
        <v/>
      </c>
      <c r="AJ219" s="46" t="str">
        <f t="shared" si="21"/>
        <v/>
      </c>
      <c r="AK219" s="52" t="str">
        <f t="shared" si="22"/>
        <v/>
      </c>
    </row>
    <row r="220" spans="1:37" ht="17.100000000000001" customHeight="1" x14ac:dyDescent="0.25">
      <c r="A220" s="53"/>
      <c r="B220" s="54"/>
      <c r="C220" s="54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5"/>
      <c r="Q220" s="53"/>
      <c r="R220" s="54"/>
      <c r="S220" s="53"/>
      <c r="T220" s="53"/>
      <c r="U220" s="53"/>
      <c r="V220" s="53"/>
      <c r="W220" s="53"/>
      <c r="X220" s="53"/>
      <c r="Y220" s="53"/>
      <c r="Z220" s="53"/>
      <c r="AA220" s="53"/>
      <c r="AB220" s="50" t="str">
        <f t="shared" si="18"/>
        <v/>
      </c>
      <c r="AC220" s="39" t="str">
        <f>IF(OR($F220&lt;=0,$G220&lt;=0),"",IF(AsOfDate-$G220&lt;=$F220*SlackFactor,"Yes","No"))</f>
        <v/>
      </c>
      <c r="AD220" s="46" t="str">
        <f t="shared" si="23"/>
        <v/>
      </c>
      <c r="AE220" s="48" t="str">
        <f>IF(OR($E220="",$AD220=""),"",
 IF($E220=$AD220,5,
  IF(SUMIFS(Config!$J:$J,Config!$H:$H,$E220,Config!$I:$I,$AD220)&gt;0,4,
   IF(IFERROR(VLOOKUP($E220,ApproachFamilyTable,2,FALSE),"")=
      IFERROR(VLOOKUP($AD220,ApproachFamilyTable,2,FALSE),""),3,
    IF(AND($D220&gt;=4,$E220="Corrective Maintenance"),1,2)))))</f>
        <v/>
      </c>
      <c r="AF220" s="48" t="str">
        <f>IF(AND($H220&lt;&gt;"",$I220&lt;&gt;""),IF(AND($H220&lt;=Config!$C$18,$I220&lt;=Config!$C$16),5,IF(AND($H220&lt;=Config!$C$19,$I220&lt;=Config!$C$17),4,IF(OR($H220&lt;=Config!$C$19*2,$I220&lt;=Config!$C$17*2),3,IF(OR($H220&lt;=Config!$C$19*3,$I220&lt;=Config!$C$17*3),2,1)))),"")</f>
        <v/>
      </c>
      <c r="AG220" s="48" t="str">
        <f t="shared" si="19"/>
        <v/>
      </c>
      <c r="AH220" s="48" t="str">
        <f t="shared" si="20"/>
        <v/>
      </c>
      <c r="AI220" s="50" t="str">
        <f>IFERROR(IF(COUNTA($AE220:$AH220)&lt;3,"",($AE220*Config!$C$8 + $AF220*Config!$C$9 + $AG220*Config!$C$10 + $AH220*Config!$C$11) / (Config!$C$8+Config!$C$9+Config!$C$10+Config!$C$11)),"")</f>
        <v/>
      </c>
      <c r="AJ220" s="46" t="str">
        <f t="shared" si="21"/>
        <v/>
      </c>
      <c r="AK220" s="52" t="str">
        <f t="shared" si="22"/>
        <v/>
      </c>
    </row>
    <row r="221" spans="1:37" ht="17.100000000000001" customHeight="1" x14ac:dyDescent="0.25">
      <c r="A221" s="53"/>
      <c r="B221" s="54"/>
      <c r="C221" s="54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5"/>
      <c r="Q221" s="53"/>
      <c r="R221" s="54"/>
      <c r="S221" s="53"/>
      <c r="T221" s="53"/>
      <c r="U221" s="53"/>
      <c r="V221" s="53"/>
      <c r="W221" s="53"/>
      <c r="X221" s="53"/>
      <c r="Y221" s="53"/>
      <c r="Z221" s="53"/>
      <c r="AA221" s="53"/>
      <c r="AB221" s="50" t="str">
        <f t="shared" si="18"/>
        <v/>
      </c>
      <c r="AC221" s="39" t="str">
        <f>IF(OR($F221&lt;=0,$G221&lt;=0),"",IF(AsOfDate-$G221&lt;=$F221*SlackFactor,"Yes","No"))</f>
        <v/>
      </c>
      <c r="AD221" s="46" t="str">
        <f t="shared" si="23"/>
        <v/>
      </c>
      <c r="AE221" s="48" t="str">
        <f>IF(OR($E221="",$AD221=""),"",
 IF($E221=$AD221,5,
  IF(SUMIFS(Config!$J:$J,Config!$H:$H,$E221,Config!$I:$I,$AD221)&gt;0,4,
   IF(IFERROR(VLOOKUP($E221,ApproachFamilyTable,2,FALSE),"")=
      IFERROR(VLOOKUP($AD221,ApproachFamilyTable,2,FALSE),""),3,
    IF(AND($D221&gt;=4,$E221="Corrective Maintenance"),1,2)))))</f>
        <v/>
      </c>
      <c r="AF221" s="48" t="str">
        <f>IF(AND($H221&lt;&gt;"",$I221&lt;&gt;""),IF(AND($H221&lt;=Config!$C$18,$I221&lt;=Config!$C$16),5,IF(AND($H221&lt;=Config!$C$19,$I221&lt;=Config!$C$17),4,IF(OR($H221&lt;=Config!$C$19*2,$I221&lt;=Config!$C$17*2),3,IF(OR($H221&lt;=Config!$C$19*3,$I221&lt;=Config!$C$17*3),2,1)))),"")</f>
        <v/>
      </c>
      <c r="AG221" s="48" t="str">
        <f t="shared" si="19"/>
        <v/>
      </c>
      <c r="AH221" s="48" t="str">
        <f t="shared" si="20"/>
        <v/>
      </c>
      <c r="AI221" s="50" t="str">
        <f>IFERROR(IF(COUNTA($AE221:$AH221)&lt;3,"",($AE221*Config!$C$8 + $AF221*Config!$C$9 + $AG221*Config!$C$10 + $AH221*Config!$C$11) / (Config!$C$8+Config!$C$9+Config!$C$10+Config!$C$11)),"")</f>
        <v/>
      </c>
      <c r="AJ221" s="46" t="str">
        <f t="shared" si="21"/>
        <v/>
      </c>
      <c r="AK221" s="52" t="str">
        <f t="shared" si="22"/>
        <v/>
      </c>
    </row>
    <row r="222" spans="1:37" ht="17.100000000000001" customHeight="1" x14ac:dyDescent="0.25">
      <c r="A222" s="53"/>
      <c r="B222" s="54"/>
      <c r="C222" s="54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5"/>
      <c r="Q222" s="53"/>
      <c r="R222" s="54"/>
      <c r="S222" s="53"/>
      <c r="T222" s="53"/>
      <c r="U222" s="53"/>
      <c r="V222" s="53"/>
      <c r="W222" s="53"/>
      <c r="X222" s="53"/>
      <c r="Y222" s="53"/>
      <c r="Z222" s="53"/>
      <c r="AA222" s="53"/>
      <c r="AB222" s="50" t="str">
        <f t="shared" si="18"/>
        <v/>
      </c>
      <c r="AC222" s="39" t="str">
        <f>IF(OR($F222&lt;=0,$G222&lt;=0),"",IF(AsOfDate-$G222&lt;=$F222*SlackFactor,"Yes","No"))</f>
        <v/>
      </c>
      <c r="AD222" s="46" t="str">
        <f t="shared" si="23"/>
        <v/>
      </c>
      <c r="AE222" s="48" t="str">
        <f>IF(OR($E222="",$AD222=""),"",
 IF($E222=$AD222,5,
  IF(SUMIFS(Config!$J:$J,Config!$H:$H,$E222,Config!$I:$I,$AD222)&gt;0,4,
   IF(IFERROR(VLOOKUP($E222,ApproachFamilyTable,2,FALSE),"")=
      IFERROR(VLOOKUP($AD222,ApproachFamilyTable,2,FALSE),""),3,
    IF(AND($D222&gt;=4,$E222="Corrective Maintenance"),1,2)))))</f>
        <v/>
      </c>
      <c r="AF222" s="48" t="str">
        <f>IF(AND($H222&lt;&gt;"",$I222&lt;&gt;""),IF(AND($H222&lt;=Config!$C$18,$I222&lt;=Config!$C$16),5,IF(AND($H222&lt;=Config!$C$19,$I222&lt;=Config!$C$17),4,IF(OR($H222&lt;=Config!$C$19*2,$I222&lt;=Config!$C$17*2),3,IF(OR($H222&lt;=Config!$C$19*3,$I222&lt;=Config!$C$17*3),2,1)))),"")</f>
        <v/>
      </c>
      <c r="AG222" s="48" t="str">
        <f t="shared" si="19"/>
        <v/>
      </c>
      <c r="AH222" s="48" t="str">
        <f t="shared" si="20"/>
        <v/>
      </c>
      <c r="AI222" s="50" t="str">
        <f>IFERROR(IF(COUNTA($AE222:$AH222)&lt;3,"",($AE222*Config!$C$8 + $AF222*Config!$C$9 + $AG222*Config!$C$10 + $AH222*Config!$C$11) / (Config!$C$8+Config!$C$9+Config!$C$10+Config!$C$11)),"")</f>
        <v/>
      </c>
      <c r="AJ222" s="46" t="str">
        <f t="shared" si="21"/>
        <v/>
      </c>
      <c r="AK222" s="52" t="str">
        <f t="shared" si="22"/>
        <v/>
      </c>
    </row>
    <row r="223" spans="1:37" ht="17.100000000000001" customHeight="1" x14ac:dyDescent="0.25">
      <c r="A223" s="53"/>
      <c r="B223" s="54"/>
      <c r="C223" s="54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5"/>
      <c r="Q223" s="53"/>
      <c r="R223" s="54"/>
      <c r="S223" s="53"/>
      <c r="T223" s="53"/>
      <c r="U223" s="53"/>
      <c r="V223" s="53"/>
      <c r="W223" s="53"/>
      <c r="X223" s="53"/>
      <c r="Y223" s="53"/>
      <c r="Z223" s="53"/>
      <c r="AA223" s="53"/>
      <c r="AB223" s="50" t="str">
        <f t="shared" si="18"/>
        <v/>
      </c>
      <c r="AC223" s="39" t="str">
        <f>IF(OR($F223&lt;=0,$G223&lt;=0),"",IF(AsOfDate-$G223&lt;=$F223*SlackFactor,"Yes","No"))</f>
        <v/>
      </c>
      <c r="AD223" s="46" t="str">
        <f t="shared" si="23"/>
        <v/>
      </c>
      <c r="AE223" s="48" t="str">
        <f>IF(OR($E223="",$AD223=""),"",
 IF($E223=$AD223,5,
  IF(SUMIFS(Config!$J:$J,Config!$H:$H,$E223,Config!$I:$I,$AD223)&gt;0,4,
   IF(IFERROR(VLOOKUP($E223,ApproachFamilyTable,2,FALSE),"")=
      IFERROR(VLOOKUP($AD223,ApproachFamilyTable,2,FALSE),""),3,
    IF(AND($D223&gt;=4,$E223="Corrective Maintenance"),1,2)))))</f>
        <v/>
      </c>
      <c r="AF223" s="48" t="str">
        <f>IF(AND($H223&lt;&gt;"",$I223&lt;&gt;""),IF(AND($H223&lt;=Config!$C$18,$I223&lt;=Config!$C$16),5,IF(AND($H223&lt;=Config!$C$19,$I223&lt;=Config!$C$17),4,IF(OR($H223&lt;=Config!$C$19*2,$I223&lt;=Config!$C$17*2),3,IF(OR($H223&lt;=Config!$C$19*3,$I223&lt;=Config!$C$17*3),2,1)))),"")</f>
        <v/>
      </c>
      <c r="AG223" s="48" t="str">
        <f t="shared" si="19"/>
        <v/>
      </c>
      <c r="AH223" s="48" t="str">
        <f t="shared" si="20"/>
        <v/>
      </c>
      <c r="AI223" s="50" t="str">
        <f>IFERROR(IF(COUNTA($AE223:$AH223)&lt;3,"",($AE223*Config!$C$8 + $AF223*Config!$C$9 + $AG223*Config!$C$10 + $AH223*Config!$C$11) / (Config!$C$8+Config!$C$9+Config!$C$10+Config!$C$11)),"")</f>
        <v/>
      </c>
      <c r="AJ223" s="46" t="str">
        <f t="shared" si="21"/>
        <v/>
      </c>
      <c r="AK223" s="52" t="str">
        <f t="shared" si="22"/>
        <v/>
      </c>
    </row>
    <row r="224" spans="1:37" ht="17.100000000000001" customHeight="1" x14ac:dyDescent="0.25">
      <c r="A224" s="53"/>
      <c r="B224" s="54"/>
      <c r="C224" s="54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5"/>
      <c r="Q224" s="53"/>
      <c r="R224" s="54"/>
      <c r="S224" s="53"/>
      <c r="T224" s="53"/>
      <c r="U224" s="53"/>
      <c r="V224" s="53"/>
      <c r="W224" s="53"/>
      <c r="X224" s="53"/>
      <c r="Y224" s="53"/>
      <c r="Z224" s="53"/>
      <c r="AA224" s="53"/>
      <c r="AB224" s="50" t="str">
        <f t="shared" si="18"/>
        <v/>
      </c>
      <c r="AC224" s="39" t="str">
        <f>IF(OR($F224&lt;=0,$G224&lt;=0),"",IF(AsOfDate-$G224&lt;=$F224*SlackFactor,"Yes","No"))</f>
        <v/>
      </c>
      <c r="AD224" s="46" t="str">
        <f t="shared" si="23"/>
        <v/>
      </c>
      <c r="AE224" s="48" t="str">
        <f>IF(OR($E224="",$AD224=""),"",
 IF($E224=$AD224,5,
  IF(SUMIFS(Config!$J:$J,Config!$H:$H,$E224,Config!$I:$I,$AD224)&gt;0,4,
   IF(IFERROR(VLOOKUP($E224,ApproachFamilyTable,2,FALSE),"")=
      IFERROR(VLOOKUP($AD224,ApproachFamilyTable,2,FALSE),""),3,
    IF(AND($D224&gt;=4,$E224="Corrective Maintenance"),1,2)))))</f>
        <v/>
      </c>
      <c r="AF224" s="48" t="str">
        <f>IF(AND($H224&lt;&gt;"",$I224&lt;&gt;""),IF(AND($H224&lt;=Config!$C$18,$I224&lt;=Config!$C$16),5,IF(AND($H224&lt;=Config!$C$19,$I224&lt;=Config!$C$17),4,IF(OR($H224&lt;=Config!$C$19*2,$I224&lt;=Config!$C$17*2),3,IF(OR($H224&lt;=Config!$C$19*3,$I224&lt;=Config!$C$17*3),2,1)))),"")</f>
        <v/>
      </c>
      <c r="AG224" s="48" t="str">
        <f t="shared" si="19"/>
        <v/>
      </c>
      <c r="AH224" s="48" t="str">
        <f t="shared" si="20"/>
        <v/>
      </c>
      <c r="AI224" s="50" t="str">
        <f>IFERROR(IF(COUNTA($AE224:$AH224)&lt;3,"",($AE224*Config!$C$8 + $AF224*Config!$C$9 + $AG224*Config!$C$10 + $AH224*Config!$C$11) / (Config!$C$8+Config!$C$9+Config!$C$10+Config!$C$11)),"")</f>
        <v/>
      </c>
      <c r="AJ224" s="46" t="str">
        <f t="shared" si="21"/>
        <v/>
      </c>
      <c r="AK224" s="52" t="str">
        <f t="shared" si="22"/>
        <v/>
      </c>
    </row>
    <row r="225" spans="1:37" ht="17.100000000000001" customHeight="1" x14ac:dyDescent="0.25">
      <c r="A225" s="53"/>
      <c r="B225" s="54"/>
      <c r="C225" s="54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5"/>
      <c r="Q225" s="53"/>
      <c r="R225" s="54"/>
      <c r="S225" s="53"/>
      <c r="T225" s="53"/>
      <c r="U225" s="53"/>
      <c r="V225" s="53"/>
      <c r="W225" s="53"/>
      <c r="X225" s="53"/>
      <c r="Y225" s="53"/>
      <c r="Z225" s="53"/>
      <c r="AA225" s="53"/>
      <c r="AB225" s="50" t="str">
        <f t="shared" si="18"/>
        <v/>
      </c>
      <c r="AC225" s="39" t="str">
        <f>IF(OR($F225&lt;=0,$G225&lt;=0),"",IF(AsOfDate-$G225&lt;=$F225*SlackFactor,"Yes","No"))</f>
        <v/>
      </c>
      <c r="AD225" s="46" t="str">
        <f t="shared" si="23"/>
        <v/>
      </c>
      <c r="AE225" s="48" t="str">
        <f>IF(OR($E225="",$AD225=""),"",
 IF($E225=$AD225,5,
  IF(SUMIFS(Config!$J:$J,Config!$H:$H,$E225,Config!$I:$I,$AD225)&gt;0,4,
   IF(IFERROR(VLOOKUP($E225,ApproachFamilyTable,2,FALSE),"")=
      IFERROR(VLOOKUP($AD225,ApproachFamilyTable,2,FALSE),""),3,
    IF(AND($D225&gt;=4,$E225="Corrective Maintenance"),1,2)))))</f>
        <v/>
      </c>
      <c r="AF225" s="48" t="str">
        <f>IF(AND($H225&lt;&gt;"",$I225&lt;&gt;""),IF(AND($H225&lt;=Config!$C$18,$I225&lt;=Config!$C$16),5,IF(AND($H225&lt;=Config!$C$19,$I225&lt;=Config!$C$17),4,IF(OR($H225&lt;=Config!$C$19*2,$I225&lt;=Config!$C$17*2),3,IF(OR($H225&lt;=Config!$C$19*3,$I225&lt;=Config!$C$17*3),2,1)))),"")</f>
        <v/>
      </c>
      <c r="AG225" s="48" t="str">
        <f t="shared" si="19"/>
        <v/>
      </c>
      <c r="AH225" s="48" t="str">
        <f t="shared" si="20"/>
        <v/>
      </c>
      <c r="AI225" s="50" t="str">
        <f>IFERROR(IF(COUNTA($AE225:$AH225)&lt;3,"",($AE225*Config!$C$8 + $AF225*Config!$C$9 + $AG225*Config!$C$10 + $AH225*Config!$C$11) / (Config!$C$8+Config!$C$9+Config!$C$10+Config!$C$11)),"")</f>
        <v/>
      </c>
      <c r="AJ225" s="46" t="str">
        <f t="shared" si="21"/>
        <v/>
      </c>
      <c r="AK225" s="52" t="str">
        <f t="shared" si="22"/>
        <v/>
      </c>
    </row>
    <row r="226" spans="1:37" ht="17.100000000000001" customHeight="1" x14ac:dyDescent="0.25">
      <c r="A226" s="53"/>
      <c r="B226" s="54"/>
      <c r="C226" s="54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5"/>
      <c r="Q226" s="53"/>
      <c r="R226" s="54"/>
      <c r="S226" s="53"/>
      <c r="T226" s="53"/>
      <c r="U226" s="53"/>
      <c r="V226" s="53"/>
      <c r="W226" s="53"/>
      <c r="X226" s="53"/>
      <c r="Y226" s="53"/>
      <c r="Z226" s="53"/>
      <c r="AA226" s="53"/>
      <c r="AB226" s="50" t="str">
        <f t="shared" si="18"/>
        <v/>
      </c>
      <c r="AC226" s="39" t="str">
        <f>IF(OR($F226&lt;=0,$G226&lt;=0),"",IF(AsOfDate-$G226&lt;=$F226*SlackFactor,"Yes","No"))</f>
        <v/>
      </c>
      <c r="AD226" s="46" t="str">
        <f t="shared" si="23"/>
        <v/>
      </c>
      <c r="AE226" s="48" t="str">
        <f>IF(OR($E226="",$AD226=""),"",
 IF($E226=$AD226,5,
  IF(SUMIFS(Config!$J:$J,Config!$H:$H,$E226,Config!$I:$I,$AD226)&gt;0,4,
   IF(IFERROR(VLOOKUP($E226,ApproachFamilyTable,2,FALSE),"")=
      IFERROR(VLOOKUP($AD226,ApproachFamilyTable,2,FALSE),""),3,
    IF(AND($D226&gt;=4,$E226="Corrective Maintenance"),1,2)))))</f>
        <v/>
      </c>
      <c r="AF226" s="48" t="str">
        <f>IF(AND($H226&lt;&gt;"",$I226&lt;&gt;""),IF(AND($H226&lt;=Config!$C$18,$I226&lt;=Config!$C$16),5,IF(AND($H226&lt;=Config!$C$19,$I226&lt;=Config!$C$17),4,IF(OR($H226&lt;=Config!$C$19*2,$I226&lt;=Config!$C$17*2),3,IF(OR($H226&lt;=Config!$C$19*3,$I226&lt;=Config!$C$17*3),2,1)))),"")</f>
        <v/>
      </c>
      <c r="AG226" s="48" t="str">
        <f t="shared" si="19"/>
        <v/>
      </c>
      <c r="AH226" s="48" t="str">
        <f t="shared" si="20"/>
        <v/>
      </c>
      <c r="AI226" s="50" t="str">
        <f>IFERROR(IF(COUNTA($AE226:$AH226)&lt;3,"",($AE226*Config!$C$8 + $AF226*Config!$C$9 + $AG226*Config!$C$10 + $AH226*Config!$C$11) / (Config!$C$8+Config!$C$9+Config!$C$10+Config!$C$11)),"")</f>
        <v/>
      </c>
      <c r="AJ226" s="46" t="str">
        <f t="shared" si="21"/>
        <v/>
      </c>
      <c r="AK226" s="52" t="str">
        <f t="shared" si="22"/>
        <v/>
      </c>
    </row>
    <row r="227" spans="1:37" ht="17.100000000000001" customHeight="1" x14ac:dyDescent="0.25">
      <c r="A227" s="53"/>
      <c r="B227" s="54"/>
      <c r="C227" s="54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5"/>
      <c r="Q227" s="53"/>
      <c r="R227" s="54"/>
      <c r="S227" s="53"/>
      <c r="T227" s="53"/>
      <c r="U227" s="53"/>
      <c r="V227" s="53"/>
      <c r="W227" s="53"/>
      <c r="X227" s="53"/>
      <c r="Y227" s="53"/>
      <c r="Z227" s="53"/>
      <c r="AA227" s="53"/>
      <c r="AB227" s="50" t="str">
        <f t="shared" si="18"/>
        <v/>
      </c>
      <c r="AC227" s="39" t="str">
        <f>IF(OR($F227&lt;=0,$G227&lt;=0),"",IF(AsOfDate-$G227&lt;=$F227*SlackFactor,"Yes","No"))</f>
        <v/>
      </c>
      <c r="AD227" s="46" t="str">
        <f t="shared" si="23"/>
        <v/>
      </c>
      <c r="AE227" s="48" t="str">
        <f>IF(OR($E227="",$AD227=""),"",
 IF($E227=$AD227,5,
  IF(SUMIFS(Config!$J:$J,Config!$H:$H,$E227,Config!$I:$I,$AD227)&gt;0,4,
   IF(IFERROR(VLOOKUP($E227,ApproachFamilyTable,2,FALSE),"")=
      IFERROR(VLOOKUP($AD227,ApproachFamilyTable,2,FALSE),""),3,
    IF(AND($D227&gt;=4,$E227="Corrective Maintenance"),1,2)))))</f>
        <v/>
      </c>
      <c r="AF227" s="48" t="str">
        <f>IF(AND($H227&lt;&gt;"",$I227&lt;&gt;""),IF(AND($H227&lt;=Config!$C$18,$I227&lt;=Config!$C$16),5,IF(AND($H227&lt;=Config!$C$19,$I227&lt;=Config!$C$17),4,IF(OR($H227&lt;=Config!$C$19*2,$I227&lt;=Config!$C$17*2),3,IF(OR($H227&lt;=Config!$C$19*3,$I227&lt;=Config!$C$17*3),2,1)))),"")</f>
        <v/>
      </c>
      <c r="AG227" s="48" t="str">
        <f t="shared" si="19"/>
        <v/>
      </c>
      <c r="AH227" s="48" t="str">
        <f t="shared" si="20"/>
        <v/>
      </c>
      <c r="AI227" s="50" t="str">
        <f>IFERROR(IF(COUNTA($AE227:$AH227)&lt;3,"",($AE227*Config!$C$8 + $AF227*Config!$C$9 + $AG227*Config!$C$10 + $AH227*Config!$C$11) / (Config!$C$8+Config!$C$9+Config!$C$10+Config!$C$11)),"")</f>
        <v/>
      </c>
      <c r="AJ227" s="46" t="str">
        <f t="shared" si="21"/>
        <v/>
      </c>
      <c r="AK227" s="52" t="str">
        <f t="shared" si="22"/>
        <v/>
      </c>
    </row>
    <row r="228" spans="1:37" ht="17.100000000000001" customHeight="1" x14ac:dyDescent="0.25">
      <c r="A228" s="53"/>
      <c r="B228" s="54"/>
      <c r="C228" s="54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5"/>
      <c r="Q228" s="53"/>
      <c r="R228" s="54"/>
      <c r="S228" s="53"/>
      <c r="T228" s="53"/>
      <c r="U228" s="53"/>
      <c r="V228" s="53"/>
      <c r="W228" s="53"/>
      <c r="X228" s="53"/>
      <c r="Y228" s="53"/>
      <c r="Z228" s="53"/>
      <c r="AA228" s="53"/>
      <c r="AB228" s="50" t="str">
        <f t="shared" si="18"/>
        <v/>
      </c>
      <c r="AC228" s="39" t="str">
        <f>IF(OR($F228&lt;=0,$G228&lt;=0),"",IF(AsOfDate-$G228&lt;=$F228*SlackFactor,"Yes","No"))</f>
        <v/>
      </c>
      <c r="AD228" s="46" t="str">
        <f t="shared" si="23"/>
        <v/>
      </c>
      <c r="AE228" s="48" t="str">
        <f>IF(OR($E228="",$AD228=""),"",
 IF($E228=$AD228,5,
  IF(SUMIFS(Config!$J:$J,Config!$H:$H,$E228,Config!$I:$I,$AD228)&gt;0,4,
   IF(IFERROR(VLOOKUP($E228,ApproachFamilyTable,2,FALSE),"")=
      IFERROR(VLOOKUP($AD228,ApproachFamilyTable,2,FALSE),""),3,
    IF(AND($D228&gt;=4,$E228="Corrective Maintenance"),1,2)))))</f>
        <v/>
      </c>
      <c r="AF228" s="48" t="str">
        <f>IF(AND($H228&lt;&gt;"",$I228&lt;&gt;""),IF(AND($H228&lt;=Config!$C$18,$I228&lt;=Config!$C$16),5,IF(AND($H228&lt;=Config!$C$19,$I228&lt;=Config!$C$17),4,IF(OR($H228&lt;=Config!$C$19*2,$I228&lt;=Config!$C$17*2),3,IF(OR($H228&lt;=Config!$C$19*3,$I228&lt;=Config!$C$17*3),2,1)))),"")</f>
        <v/>
      </c>
      <c r="AG228" s="48" t="str">
        <f t="shared" si="19"/>
        <v/>
      </c>
      <c r="AH228" s="48" t="str">
        <f t="shared" si="20"/>
        <v/>
      </c>
      <c r="AI228" s="50" t="str">
        <f>IFERROR(IF(COUNTA($AE228:$AH228)&lt;3,"",($AE228*Config!$C$8 + $AF228*Config!$C$9 + $AG228*Config!$C$10 + $AH228*Config!$C$11) / (Config!$C$8+Config!$C$9+Config!$C$10+Config!$C$11)),"")</f>
        <v/>
      </c>
      <c r="AJ228" s="46" t="str">
        <f t="shared" si="21"/>
        <v/>
      </c>
      <c r="AK228" s="52" t="str">
        <f t="shared" si="22"/>
        <v/>
      </c>
    </row>
    <row r="229" spans="1:37" ht="17.100000000000001" customHeight="1" x14ac:dyDescent="0.25">
      <c r="A229" s="53"/>
      <c r="B229" s="54"/>
      <c r="C229" s="54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5"/>
      <c r="Q229" s="53"/>
      <c r="R229" s="54"/>
      <c r="S229" s="53"/>
      <c r="T229" s="53"/>
      <c r="U229" s="53"/>
      <c r="V229" s="53"/>
      <c r="W229" s="53"/>
      <c r="X229" s="53"/>
      <c r="Y229" s="53"/>
      <c r="Z229" s="53"/>
      <c r="AA229" s="53"/>
      <c r="AB229" s="50" t="str">
        <f t="shared" si="18"/>
        <v/>
      </c>
      <c r="AC229" s="39" t="str">
        <f>IF(OR($F229&lt;=0,$G229&lt;=0),"",IF(AsOfDate-$G229&lt;=$F229*SlackFactor,"Yes","No"))</f>
        <v/>
      </c>
      <c r="AD229" s="46" t="str">
        <f t="shared" si="23"/>
        <v/>
      </c>
      <c r="AE229" s="48" t="str">
        <f>IF(OR($E229="",$AD229=""),"",
 IF($E229=$AD229,5,
  IF(SUMIFS(Config!$J:$J,Config!$H:$H,$E229,Config!$I:$I,$AD229)&gt;0,4,
   IF(IFERROR(VLOOKUP($E229,ApproachFamilyTable,2,FALSE),"")=
      IFERROR(VLOOKUP($AD229,ApproachFamilyTable,2,FALSE),""),3,
    IF(AND($D229&gt;=4,$E229="Corrective Maintenance"),1,2)))))</f>
        <v/>
      </c>
      <c r="AF229" s="48" t="str">
        <f>IF(AND($H229&lt;&gt;"",$I229&lt;&gt;""),IF(AND($H229&lt;=Config!$C$18,$I229&lt;=Config!$C$16),5,IF(AND($H229&lt;=Config!$C$19,$I229&lt;=Config!$C$17),4,IF(OR($H229&lt;=Config!$C$19*2,$I229&lt;=Config!$C$17*2),3,IF(OR($H229&lt;=Config!$C$19*3,$I229&lt;=Config!$C$17*3),2,1)))),"")</f>
        <v/>
      </c>
      <c r="AG229" s="48" t="str">
        <f t="shared" si="19"/>
        <v/>
      </c>
      <c r="AH229" s="48" t="str">
        <f t="shared" si="20"/>
        <v/>
      </c>
      <c r="AI229" s="50" t="str">
        <f>IFERROR(IF(COUNTA($AE229:$AH229)&lt;3,"",($AE229*Config!$C$8 + $AF229*Config!$C$9 + $AG229*Config!$C$10 + $AH229*Config!$C$11) / (Config!$C$8+Config!$C$9+Config!$C$10+Config!$C$11)),"")</f>
        <v/>
      </c>
      <c r="AJ229" s="46" t="str">
        <f t="shared" si="21"/>
        <v/>
      </c>
      <c r="AK229" s="52" t="str">
        <f t="shared" si="22"/>
        <v/>
      </c>
    </row>
    <row r="230" spans="1:37" ht="17.100000000000001" customHeight="1" x14ac:dyDescent="0.25">
      <c r="A230" s="53"/>
      <c r="B230" s="54"/>
      <c r="C230" s="54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5"/>
      <c r="Q230" s="53"/>
      <c r="R230" s="54"/>
      <c r="S230" s="53"/>
      <c r="T230" s="53"/>
      <c r="U230" s="53"/>
      <c r="V230" s="53"/>
      <c r="W230" s="53"/>
      <c r="X230" s="53"/>
      <c r="Y230" s="53"/>
      <c r="Z230" s="53"/>
      <c r="AA230" s="53"/>
      <c r="AB230" s="50" t="str">
        <f t="shared" si="18"/>
        <v/>
      </c>
      <c r="AC230" s="39" t="str">
        <f>IF(OR($F230&lt;=0,$G230&lt;=0),"",IF(AsOfDate-$G230&lt;=$F230*SlackFactor,"Yes","No"))</f>
        <v/>
      </c>
      <c r="AD230" s="46" t="str">
        <f t="shared" si="23"/>
        <v/>
      </c>
      <c r="AE230" s="48" t="str">
        <f>IF(OR($E230="",$AD230=""),"",
 IF($E230=$AD230,5,
  IF(SUMIFS(Config!$J:$J,Config!$H:$H,$E230,Config!$I:$I,$AD230)&gt;0,4,
   IF(IFERROR(VLOOKUP($E230,ApproachFamilyTable,2,FALSE),"")=
      IFERROR(VLOOKUP($AD230,ApproachFamilyTable,2,FALSE),""),3,
    IF(AND($D230&gt;=4,$E230="Corrective Maintenance"),1,2)))))</f>
        <v/>
      </c>
      <c r="AF230" s="48" t="str">
        <f>IF(AND($H230&lt;&gt;"",$I230&lt;&gt;""),IF(AND($H230&lt;=Config!$C$18,$I230&lt;=Config!$C$16),5,IF(AND($H230&lt;=Config!$C$19,$I230&lt;=Config!$C$17),4,IF(OR($H230&lt;=Config!$C$19*2,$I230&lt;=Config!$C$17*2),3,IF(OR($H230&lt;=Config!$C$19*3,$I230&lt;=Config!$C$17*3),2,1)))),"")</f>
        <v/>
      </c>
      <c r="AG230" s="48" t="str">
        <f t="shared" si="19"/>
        <v/>
      </c>
      <c r="AH230" s="48" t="str">
        <f t="shared" si="20"/>
        <v/>
      </c>
      <c r="AI230" s="50" t="str">
        <f>IFERROR(IF(COUNTA($AE230:$AH230)&lt;3,"",($AE230*Config!$C$8 + $AF230*Config!$C$9 + $AG230*Config!$C$10 + $AH230*Config!$C$11) / (Config!$C$8+Config!$C$9+Config!$C$10+Config!$C$11)),"")</f>
        <v/>
      </c>
      <c r="AJ230" s="46" t="str">
        <f t="shared" si="21"/>
        <v/>
      </c>
      <c r="AK230" s="52" t="str">
        <f t="shared" si="22"/>
        <v/>
      </c>
    </row>
    <row r="231" spans="1:37" ht="17.100000000000001" customHeight="1" x14ac:dyDescent="0.25">
      <c r="A231" s="53"/>
      <c r="B231" s="54"/>
      <c r="C231" s="54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5"/>
      <c r="Q231" s="53"/>
      <c r="R231" s="54"/>
      <c r="S231" s="53"/>
      <c r="T231" s="53"/>
      <c r="U231" s="53"/>
      <c r="V231" s="53"/>
      <c r="W231" s="53"/>
      <c r="X231" s="53"/>
      <c r="Y231" s="53"/>
      <c r="Z231" s="53"/>
      <c r="AA231" s="53"/>
      <c r="AB231" s="50" t="str">
        <f t="shared" si="18"/>
        <v/>
      </c>
      <c r="AC231" s="39" t="str">
        <f>IF(OR($F231&lt;=0,$G231&lt;=0),"",IF(AsOfDate-$G231&lt;=$F231*SlackFactor,"Yes","No"))</f>
        <v/>
      </c>
      <c r="AD231" s="46" t="str">
        <f t="shared" si="23"/>
        <v/>
      </c>
      <c r="AE231" s="48" t="str">
        <f>IF(OR($E231="",$AD231=""),"",
 IF($E231=$AD231,5,
  IF(SUMIFS(Config!$J:$J,Config!$H:$H,$E231,Config!$I:$I,$AD231)&gt;0,4,
   IF(IFERROR(VLOOKUP($E231,ApproachFamilyTable,2,FALSE),"")=
      IFERROR(VLOOKUP($AD231,ApproachFamilyTable,2,FALSE),""),3,
    IF(AND($D231&gt;=4,$E231="Corrective Maintenance"),1,2)))))</f>
        <v/>
      </c>
      <c r="AF231" s="48" t="str">
        <f>IF(AND($H231&lt;&gt;"",$I231&lt;&gt;""),IF(AND($H231&lt;=Config!$C$18,$I231&lt;=Config!$C$16),5,IF(AND($H231&lt;=Config!$C$19,$I231&lt;=Config!$C$17),4,IF(OR($H231&lt;=Config!$C$19*2,$I231&lt;=Config!$C$17*2),3,IF(OR($H231&lt;=Config!$C$19*3,$I231&lt;=Config!$C$17*3),2,1)))),"")</f>
        <v/>
      </c>
      <c r="AG231" s="48" t="str">
        <f t="shared" si="19"/>
        <v/>
      </c>
      <c r="AH231" s="48" t="str">
        <f t="shared" si="20"/>
        <v/>
      </c>
      <c r="AI231" s="50" t="str">
        <f>IFERROR(IF(COUNTA($AE231:$AH231)&lt;3,"",($AE231*Config!$C$8 + $AF231*Config!$C$9 + $AG231*Config!$C$10 + $AH231*Config!$C$11) / (Config!$C$8+Config!$C$9+Config!$C$10+Config!$C$11)),"")</f>
        <v/>
      </c>
      <c r="AJ231" s="46" t="str">
        <f t="shared" si="21"/>
        <v/>
      </c>
      <c r="AK231" s="52" t="str">
        <f t="shared" si="22"/>
        <v/>
      </c>
    </row>
    <row r="232" spans="1:37" ht="17.100000000000001" customHeight="1" x14ac:dyDescent="0.25">
      <c r="A232" s="53"/>
      <c r="B232" s="54"/>
      <c r="C232" s="54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5"/>
      <c r="Q232" s="53"/>
      <c r="R232" s="54"/>
      <c r="S232" s="53"/>
      <c r="T232" s="53"/>
      <c r="U232" s="53"/>
      <c r="V232" s="53"/>
      <c r="W232" s="53"/>
      <c r="X232" s="53"/>
      <c r="Y232" s="53"/>
      <c r="Z232" s="53"/>
      <c r="AA232" s="53"/>
      <c r="AB232" s="50" t="str">
        <f t="shared" si="18"/>
        <v/>
      </c>
      <c r="AC232" s="39" t="str">
        <f>IF(OR($F232&lt;=0,$G232&lt;=0),"",IF(AsOfDate-$G232&lt;=$F232*SlackFactor,"Yes","No"))</f>
        <v/>
      </c>
      <c r="AD232" s="46" t="str">
        <f t="shared" si="23"/>
        <v/>
      </c>
      <c r="AE232" s="48" t="str">
        <f>IF(OR($E232="",$AD232=""),"",
 IF($E232=$AD232,5,
  IF(SUMIFS(Config!$J:$J,Config!$H:$H,$E232,Config!$I:$I,$AD232)&gt;0,4,
   IF(IFERROR(VLOOKUP($E232,ApproachFamilyTable,2,FALSE),"")=
      IFERROR(VLOOKUP($AD232,ApproachFamilyTable,2,FALSE),""),3,
    IF(AND($D232&gt;=4,$E232="Corrective Maintenance"),1,2)))))</f>
        <v/>
      </c>
      <c r="AF232" s="48" t="str">
        <f>IF(AND($H232&lt;&gt;"",$I232&lt;&gt;""),IF(AND($H232&lt;=Config!$C$18,$I232&lt;=Config!$C$16),5,IF(AND($H232&lt;=Config!$C$19,$I232&lt;=Config!$C$17),4,IF(OR($H232&lt;=Config!$C$19*2,$I232&lt;=Config!$C$17*2),3,IF(OR($H232&lt;=Config!$C$19*3,$I232&lt;=Config!$C$17*3),2,1)))),"")</f>
        <v/>
      </c>
      <c r="AG232" s="48" t="str">
        <f t="shared" si="19"/>
        <v/>
      </c>
      <c r="AH232" s="48" t="str">
        <f t="shared" si="20"/>
        <v/>
      </c>
      <c r="AI232" s="50" t="str">
        <f>IFERROR(IF(COUNTA($AE232:$AH232)&lt;3,"",($AE232*Config!$C$8 + $AF232*Config!$C$9 + $AG232*Config!$C$10 + $AH232*Config!$C$11) / (Config!$C$8+Config!$C$9+Config!$C$10+Config!$C$11)),"")</f>
        <v/>
      </c>
      <c r="AJ232" s="46" t="str">
        <f t="shared" si="21"/>
        <v/>
      </c>
      <c r="AK232" s="52" t="str">
        <f t="shared" si="22"/>
        <v/>
      </c>
    </row>
    <row r="233" spans="1:37" ht="17.100000000000001" customHeight="1" x14ac:dyDescent="0.25">
      <c r="A233" s="53"/>
      <c r="B233" s="54"/>
      <c r="C233" s="54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5"/>
      <c r="Q233" s="53"/>
      <c r="R233" s="54"/>
      <c r="S233" s="53"/>
      <c r="T233" s="53"/>
      <c r="U233" s="53"/>
      <c r="V233" s="53"/>
      <c r="W233" s="53"/>
      <c r="X233" s="53"/>
      <c r="Y233" s="53"/>
      <c r="Z233" s="53"/>
      <c r="AA233" s="53"/>
      <c r="AB233" s="50" t="str">
        <f t="shared" si="18"/>
        <v/>
      </c>
      <c r="AC233" s="39" t="str">
        <f>IF(OR($F233&lt;=0,$G233&lt;=0),"",IF(AsOfDate-$G233&lt;=$F233*SlackFactor,"Yes","No"))</f>
        <v/>
      </c>
      <c r="AD233" s="46" t="str">
        <f t="shared" si="23"/>
        <v/>
      </c>
      <c r="AE233" s="48" t="str">
        <f>IF(OR($E233="",$AD233=""),"",
 IF($E233=$AD233,5,
  IF(SUMIFS(Config!$J:$J,Config!$H:$H,$E233,Config!$I:$I,$AD233)&gt;0,4,
   IF(IFERROR(VLOOKUP($E233,ApproachFamilyTable,2,FALSE),"")=
      IFERROR(VLOOKUP($AD233,ApproachFamilyTable,2,FALSE),""),3,
    IF(AND($D233&gt;=4,$E233="Corrective Maintenance"),1,2)))))</f>
        <v/>
      </c>
      <c r="AF233" s="48" t="str">
        <f>IF(AND($H233&lt;&gt;"",$I233&lt;&gt;""),IF(AND($H233&lt;=Config!$C$18,$I233&lt;=Config!$C$16),5,IF(AND($H233&lt;=Config!$C$19,$I233&lt;=Config!$C$17),4,IF(OR($H233&lt;=Config!$C$19*2,$I233&lt;=Config!$C$17*2),3,IF(OR($H233&lt;=Config!$C$19*3,$I233&lt;=Config!$C$17*3),2,1)))),"")</f>
        <v/>
      </c>
      <c r="AG233" s="48" t="str">
        <f t="shared" si="19"/>
        <v/>
      </c>
      <c r="AH233" s="48" t="str">
        <f t="shared" si="20"/>
        <v/>
      </c>
      <c r="AI233" s="50" t="str">
        <f>IFERROR(IF(COUNTA($AE233:$AH233)&lt;3,"",($AE233*Config!$C$8 + $AF233*Config!$C$9 + $AG233*Config!$C$10 + $AH233*Config!$C$11) / (Config!$C$8+Config!$C$9+Config!$C$10+Config!$C$11)),"")</f>
        <v/>
      </c>
      <c r="AJ233" s="46" t="str">
        <f t="shared" si="21"/>
        <v/>
      </c>
      <c r="AK233" s="52" t="str">
        <f t="shared" si="22"/>
        <v/>
      </c>
    </row>
    <row r="234" spans="1:37" ht="17.100000000000001" customHeight="1" x14ac:dyDescent="0.25">
      <c r="A234" s="53"/>
      <c r="B234" s="54"/>
      <c r="C234" s="54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5"/>
      <c r="Q234" s="53"/>
      <c r="R234" s="54"/>
      <c r="S234" s="53"/>
      <c r="T234" s="53"/>
      <c r="U234" s="53"/>
      <c r="V234" s="53"/>
      <c r="W234" s="53"/>
      <c r="X234" s="53"/>
      <c r="Y234" s="53"/>
      <c r="Z234" s="53"/>
      <c r="AA234" s="53"/>
      <c r="AB234" s="50" t="str">
        <f t="shared" si="18"/>
        <v/>
      </c>
      <c r="AC234" s="39" t="str">
        <f>IF(OR($F234&lt;=0,$G234&lt;=0),"",IF(AsOfDate-$G234&lt;=$F234*SlackFactor,"Yes","No"))</f>
        <v/>
      </c>
      <c r="AD234" s="46" t="str">
        <f t="shared" si="23"/>
        <v/>
      </c>
      <c r="AE234" s="48" t="str">
        <f>IF(OR($E234="",$AD234=""),"",
 IF($E234=$AD234,5,
  IF(SUMIFS(Config!$J:$J,Config!$H:$H,$E234,Config!$I:$I,$AD234)&gt;0,4,
   IF(IFERROR(VLOOKUP($E234,ApproachFamilyTable,2,FALSE),"")=
      IFERROR(VLOOKUP($AD234,ApproachFamilyTable,2,FALSE),""),3,
    IF(AND($D234&gt;=4,$E234="Corrective Maintenance"),1,2)))))</f>
        <v/>
      </c>
      <c r="AF234" s="48" t="str">
        <f>IF(AND($H234&lt;&gt;"",$I234&lt;&gt;""),IF(AND($H234&lt;=Config!$C$18,$I234&lt;=Config!$C$16),5,IF(AND($H234&lt;=Config!$C$19,$I234&lt;=Config!$C$17),4,IF(OR($H234&lt;=Config!$C$19*2,$I234&lt;=Config!$C$17*2),3,IF(OR($H234&lt;=Config!$C$19*3,$I234&lt;=Config!$C$17*3),2,1)))),"")</f>
        <v/>
      </c>
      <c r="AG234" s="48" t="str">
        <f t="shared" si="19"/>
        <v/>
      </c>
      <c r="AH234" s="48" t="str">
        <f t="shared" si="20"/>
        <v/>
      </c>
      <c r="AI234" s="50" t="str">
        <f>IFERROR(IF(COUNTA($AE234:$AH234)&lt;3,"",($AE234*Config!$C$8 + $AF234*Config!$C$9 + $AG234*Config!$C$10 + $AH234*Config!$C$11) / (Config!$C$8+Config!$C$9+Config!$C$10+Config!$C$11)),"")</f>
        <v/>
      </c>
      <c r="AJ234" s="46" t="str">
        <f t="shared" si="21"/>
        <v/>
      </c>
      <c r="AK234" s="52" t="str">
        <f t="shared" si="22"/>
        <v/>
      </c>
    </row>
    <row r="235" spans="1:37" ht="17.100000000000001" customHeight="1" x14ac:dyDescent="0.25">
      <c r="A235" s="53"/>
      <c r="B235" s="54"/>
      <c r="C235" s="54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5"/>
      <c r="Q235" s="53"/>
      <c r="R235" s="54"/>
      <c r="S235" s="53"/>
      <c r="T235" s="53"/>
      <c r="U235" s="53"/>
      <c r="V235" s="53"/>
      <c r="W235" s="53"/>
      <c r="X235" s="53"/>
      <c r="Y235" s="53"/>
      <c r="Z235" s="53"/>
      <c r="AA235" s="53"/>
      <c r="AB235" s="50" t="str">
        <f t="shared" si="18"/>
        <v/>
      </c>
      <c r="AC235" s="39" t="str">
        <f>IF(OR($F235&lt;=0,$G235&lt;=0),"",IF(AsOfDate-$G235&lt;=$F235*SlackFactor,"Yes","No"))</f>
        <v/>
      </c>
      <c r="AD235" s="46" t="str">
        <f t="shared" si="23"/>
        <v/>
      </c>
      <c r="AE235" s="48" t="str">
        <f>IF(OR($E235="",$AD235=""),"",
 IF($E235=$AD235,5,
  IF(SUMIFS(Config!$J:$J,Config!$H:$H,$E235,Config!$I:$I,$AD235)&gt;0,4,
   IF(IFERROR(VLOOKUP($E235,ApproachFamilyTable,2,FALSE),"")=
      IFERROR(VLOOKUP($AD235,ApproachFamilyTable,2,FALSE),""),3,
    IF(AND($D235&gt;=4,$E235="Corrective Maintenance"),1,2)))))</f>
        <v/>
      </c>
      <c r="AF235" s="48" t="str">
        <f>IF(AND($H235&lt;&gt;"",$I235&lt;&gt;""),IF(AND($H235&lt;=Config!$C$18,$I235&lt;=Config!$C$16),5,IF(AND($H235&lt;=Config!$C$19,$I235&lt;=Config!$C$17),4,IF(OR($H235&lt;=Config!$C$19*2,$I235&lt;=Config!$C$17*2),3,IF(OR($H235&lt;=Config!$C$19*3,$I235&lt;=Config!$C$17*3),2,1)))),"")</f>
        <v/>
      </c>
      <c r="AG235" s="48" t="str">
        <f t="shared" si="19"/>
        <v/>
      </c>
      <c r="AH235" s="48" t="str">
        <f t="shared" si="20"/>
        <v/>
      </c>
      <c r="AI235" s="50" t="str">
        <f>IFERROR(IF(COUNTA($AE235:$AH235)&lt;3,"",($AE235*Config!$C$8 + $AF235*Config!$C$9 + $AG235*Config!$C$10 + $AH235*Config!$C$11) / (Config!$C$8+Config!$C$9+Config!$C$10+Config!$C$11)),"")</f>
        <v/>
      </c>
      <c r="AJ235" s="46" t="str">
        <f t="shared" si="21"/>
        <v/>
      </c>
      <c r="AK235" s="52" t="str">
        <f t="shared" si="22"/>
        <v/>
      </c>
    </row>
    <row r="236" spans="1:37" ht="17.100000000000001" customHeight="1" x14ac:dyDescent="0.25">
      <c r="A236" s="53"/>
      <c r="B236" s="54"/>
      <c r="C236" s="54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5"/>
      <c r="Q236" s="53"/>
      <c r="R236" s="54"/>
      <c r="S236" s="53"/>
      <c r="T236" s="53"/>
      <c r="U236" s="53"/>
      <c r="V236" s="53"/>
      <c r="W236" s="53"/>
      <c r="X236" s="53"/>
      <c r="Y236" s="53"/>
      <c r="Z236" s="53"/>
      <c r="AA236" s="53"/>
      <c r="AB236" s="50" t="str">
        <f t="shared" si="18"/>
        <v/>
      </c>
      <c r="AC236" s="39" t="str">
        <f>IF(OR($F236&lt;=0,$G236&lt;=0),"",IF(AsOfDate-$G236&lt;=$F236*SlackFactor,"Yes","No"))</f>
        <v/>
      </c>
      <c r="AD236" s="46" t="str">
        <f t="shared" si="23"/>
        <v/>
      </c>
      <c r="AE236" s="48" t="str">
        <f>IF(OR($E236="",$AD236=""),"",
 IF($E236=$AD236,5,
  IF(SUMIFS(Config!$J:$J,Config!$H:$H,$E236,Config!$I:$I,$AD236)&gt;0,4,
   IF(IFERROR(VLOOKUP($E236,ApproachFamilyTable,2,FALSE),"")=
      IFERROR(VLOOKUP($AD236,ApproachFamilyTable,2,FALSE),""),3,
    IF(AND($D236&gt;=4,$E236="Corrective Maintenance"),1,2)))))</f>
        <v/>
      </c>
      <c r="AF236" s="48" t="str">
        <f>IF(AND($H236&lt;&gt;"",$I236&lt;&gt;""),IF(AND($H236&lt;=Config!$C$18,$I236&lt;=Config!$C$16),5,IF(AND($H236&lt;=Config!$C$19,$I236&lt;=Config!$C$17),4,IF(OR($H236&lt;=Config!$C$19*2,$I236&lt;=Config!$C$17*2),3,IF(OR($H236&lt;=Config!$C$19*3,$I236&lt;=Config!$C$17*3),2,1)))),"")</f>
        <v/>
      </c>
      <c r="AG236" s="48" t="str">
        <f t="shared" si="19"/>
        <v/>
      </c>
      <c r="AH236" s="48" t="str">
        <f t="shared" si="20"/>
        <v/>
      </c>
      <c r="AI236" s="50" t="str">
        <f>IFERROR(IF(COUNTA($AE236:$AH236)&lt;3,"",($AE236*Config!$C$8 + $AF236*Config!$C$9 + $AG236*Config!$C$10 + $AH236*Config!$C$11) / (Config!$C$8+Config!$C$9+Config!$C$10+Config!$C$11)),"")</f>
        <v/>
      </c>
      <c r="AJ236" s="46" t="str">
        <f t="shared" si="21"/>
        <v/>
      </c>
      <c r="AK236" s="52" t="str">
        <f t="shared" si="22"/>
        <v/>
      </c>
    </row>
    <row r="237" spans="1:37" ht="17.100000000000001" customHeight="1" x14ac:dyDescent="0.25">
      <c r="A237" s="53"/>
      <c r="B237" s="54"/>
      <c r="C237" s="54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5"/>
      <c r="Q237" s="53"/>
      <c r="R237" s="54"/>
      <c r="S237" s="53"/>
      <c r="T237" s="53"/>
      <c r="U237" s="53"/>
      <c r="V237" s="53"/>
      <c r="W237" s="53"/>
      <c r="X237" s="53"/>
      <c r="Y237" s="53"/>
      <c r="Z237" s="53"/>
      <c r="AA237" s="53"/>
      <c r="AB237" s="50" t="str">
        <f t="shared" si="18"/>
        <v/>
      </c>
      <c r="AC237" s="39" t="str">
        <f>IF(OR($F237&lt;=0,$G237&lt;=0),"",IF(AsOfDate-$G237&lt;=$F237*SlackFactor,"Yes","No"))</f>
        <v/>
      </c>
      <c r="AD237" s="46" t="str">
        <f t="shared" si="23"/>
        <v/>
      </c>
      <c r="AE237" s="48" t="str">
        <f>IF(OR($E237="",$AD237=""),"",
 IF($E237=$AD237,5,
  IF(SUMIFS(Config!$J:$J,Config!$H:$H,$E237,Config!$I:$I,$AD237)&gt;0,4,
   IF(IFERROR(VLOOKUP($E237,ApproachFamilyTable,2,FALSE),"")=
      IFERROR(VLOOKUP($AD237,ApproachFamilyTable,2,FALSE),""),3,
    IF(AND($D237&gt;=4,$E237="Corrective Maintenance"),1,2)))))</f>
        <v/>
      </c>
      <c r="AF237" s="48" t="str">
        <f>IF(AND($H237&lt;&gt;"",$I237&lt;&gt;""),IF(AND($H237&lt;=Config!$C$18,$I237&lt;=Config!$C$16),5,IF(AND($H237&lt;=Config!$C$19,$I237&lt;=Config!$C$17),4,IF(OR($H237&lt;=Config!$C$19*2,$I237&lt;=Config!$C$17*2),3,IF(OR($H237&lt;=Config!$C$19*3,$I237&lt;=Config!$C$17*3),2,1)))),"")</f>
        <v/>
      </c>
      <c r="AG237" s="48" t="str">
        <f t="shared" si="19"/>
        <v/>
      </c>
      <c r="AH237" s="48" t="str">
        <f t="shared" si="20"/>
        <v/>
      </c>
      <c r="AI237" s="50" t="str">
        <f>IFERROR(IF(COUNTA($AE237:$AH237)&lt;3,"",($AE237*Config!$C$8 + $AF237*Config!$C$9 + $AG237*Config!$C$10 + $AH237*Config!$C$11) / (Config!$C$8+Config!$C$9+Config!$C$10+Config!$C$11)),"")</f>
        <v/>
      </c>
      <c r="AJ237" s="46" t="str">
        <f t="shared" si="21"/>
        <v/>
      </c>
      <c r="AK237" s="52" t="str">
        <f t="shared" si="22"/>
        <v/>
      </c>
    </row>
    <row r="238" spans="1:37" ht="17.100000000000001" customHeight="1" x14ac:dyDescent="0.25">
      <c r="A238" s="53"/>
      <c r="B238" s="54"/>
      <c r="C238" s="54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5"/>
      <c r="Q238" s="53"/>
      <c r="R238" s="54"/>
      <c r="S238" s="53"/>
      <c r="T238" s="53"/>
      <c r="U238" s="53"/>
      <c r="V238" s="53"/>
      <c r="W238" s="53"/>
      <c r="X238" s="53"/>
      <c r="Y238" s="53"/>
      <c r="Z238" s="53"/>
      <c r="AA238" s="53"/>
      <c r="AB238" s="50" t="str">
        <f t="shared" si="18"/>
        <v/>
      </c>
      <c r="AC238" s="39" t="str">
        <f>IF(OR($F238&lt;=0,$G238&lt;=0),"",IF(AsOfDate-$G238&lt;=$F238*SlackFactor,"Yes","No"))</f>
        <v/>
      </c>
      <c r="AD238" s="46" t="str">
        <f t="shared" si="23"/>
        <v/>
      </c>
      <c r="AE238" s="48" t="str">
        <f>IF(OR($E238="",$AD238=""),"",
 IF($E238=$AD238,5,
  IF(SUMIFS(Config!$J:$J,Config!$H:$H,$E238,Config!$I:$I,$AD238)&gt;0,4,
   IF(IFERROR(VLOOKUP($E238,ApproachFamilyTable,2,FALSE),"")=
      IFERROR(VLOOKUP($AD238,ApproachFamilyTable,2,FALSE),""),3,
    IF(AND($D238&gt;=4,$E238="Corrective Maintenance"),1,2)))))</f>
        <v/>
      </c>
      <c r="AF238" s="48" t="str">
        <f>IF(AND($H238&lt;&gt;"",$I238&lt;&gt;""),IF(AND($H238&lt;=Config!$C$18,$I238&lt;=Config!$C$16),5,IF(AND($H238&lt;=Config!$C$19,$I238&lt;=Config!$C$17),4,IF(OR($H238&lt;=Config!$C$19*2,$I238&lt;=Config!$C$17*2),3,IF(OR($H238&lt;=Config!$C$19*3,$I238&lt;=Config!$C$17*3),2,1)))),"")</f>
        <v/>
      </c>
      <c r="AG238" s="48" t="str">
        <f t="shared" si="19"/>
        <v/>
      </c>
      <c r="AH238" s="48" t="str">
        <f t="shared" si="20"/>
        <v/>
      </c>
      <c r="AI238" s="50" t="str">
        <f>IFERROR(IF(COUNTA($AE238:$AH238)&lt;3,"",($AE238*Config!$C$8 + $AF238*Config!$C$9 + $AG238*Config!$C$10 + $AH238*Config!$C$11) / (Config!$C$8+Config!$C$9+Config!$C$10+Config!$C$11)),"")</f>
        <v/>
      </c>
      <c r="AJ238" s="46" t="str">
        <f t="shared" si="21"/>
        <v/>
      </c>
      <c r="AK238" s="52" t="str">
        <f t="shared" si="22"/>
        <v/>
      </c>
    </row>
    <row r="239" spans="1:37" ht="17.100000000000001" customHeight="1" x14ac:dyDescent="0.25">
      <c r="A239" s="53"/>
      <c r="B239" s="54"/>
      <c r="C239" s="54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5"/>
      <c r="Q239" s="53"/>
      <c r="R239" s="54"/>
      <c r="S239" s="53"/>
      <c r="T239" s="53"/>
      <c r="U239" s="53"/>
      <c r="V239" s="53"/>
      <c r="W239" s="53"/>
      <c r="X239" s="53"/>
      <c r="Y239" s="53"/>
      <c r="Z239" s="53"/>
      <c r="AA239" s="53"/>
      <c r="AB239" s="50" t="str">
        <f t="shared" si="18"/>
        <v/>
      </c>
      <c r="AC239" s="39" t="str">
        <f>IF(OR($F239&lt;=0,$G239&lt;=0),"",IF(AsOfDate-$G239&lt;=$F239*SlackFactor,"Yes","No"))</f>
        <v/>
      </c>
      <c r="AD239" s="46" t="str">
        <f t="shared" si="23"/>
        <v/>
      </c>
      <c r="AE239" s="48" t="str">
        <f>IF(OR($E239="",$AD239=""),"",
 IF($E239=$AD239,5,
  IF(SUMIFS(Config!$J:$J,Config!$H:$H,$E239,Config!$I:$I,$AD239)&gt;0,4,
   IF(IFERROR(VLOOKUP($E239,ApproachFamilyTable,2,FALSE),"")=
      IFERROR(VLOOKUP($AD239,ApproachFamilyTable,2,FALSE),""),3,
    IF(AND($D239&gt;=4,$E239="Corrective Maintenance"),1,2)))))</f>
        <v/>
      </c>
      <c r="AF239" s="48" t="str">
        <f>IF(AND($H239&lt;&gt;"",$I239&lt;&gt;""),IF(AND($H239&lt;=Config!$C$18,$I239&lt;=Config!$C$16),5,IF(AND($H239&lt;=Config!$C$19,$I239&lt;=Config!$C$17),4,IF(OR($H239&lt;=Config!$C$19*2,$I239&lt;=Config!$C$17*2),3,IF(OR($H239&lt;=Config!$C$19*3,$I239&lt;=Config!$C$17*3),2,1)))),"")</f>
        <v/>
      </c>
      <c r="AG239" s="48" t="str">
        <f t="shared" si="19"/>
        <v/>
      </c>
      <c r="AH239" s="48" t="str">
        <f t="shared" si="20"/>
        <v/>
      </c>
      <c r="AI239" s="50" t="str">
        <f>IFERROR(IF(COUNTA($AE239:$AH239)&lt;3,"",($AE239*Config!$C$8 + $AF239*Config!$C$9 + $AG239*Config!$C$10 + $AH239*Config!$C$11) / (Config!$C$8+Config!$C$9+Config!$C$10+Config!$C$11)),"")</f>
        <v/>
      </c>
      <c r="AJ239" s="46" t="str">
        <f t="shared" si="21"/>
        <v/>
      </c>
      <c r="AK239" s="52" t="str">
        <f t="shared" si="22"/>
        <v/>
      </c>
    </row>
    <row r="240" spans="1:37" ht="17.100000000000001" customHeight="1" x14ac:dyDescent="0.25">
      <c r="A240" s="53"/>
      <c r="B240" s="54"/>
      <c r="C240" s="54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5"/>
      <c r="Q240" s="53"/>
      <c r="R240" s="54"/>
      <c r="S240" s="53"/>
      <c r="T240" s="53"/>
      <c r="U240" s="53"/>
      <c r="V240" s="53"/>
      <c r="W240" s="53"/>
      <c r="X240" s="53"/>
      <c r="Y240" s="53"/>
      <c r="Z240" s="53"/>
      <c r="AA240" s="53"/>
      <c r="AB240" s="50" t="str">
        <f t="shared" si="18"/>
        <v/>
      </c>
      <c r="AC240" s="39" t="str">
        <f>IF(OR($F240&lt;=0,$G240&lt;=0),"",IF(AsOfDate-$G240&lt;=$F240*SlackFactor,"Yes","No"))</f>
        <v/>
      </c>
      <c r="AD240" s="46" t="str">
        <f t="shared" si="23"/>
        <v/>
      </c>
      <c r="AE240" s="48" t="str">
        <f>IF(OR($E240="",$AD240=""),"",
 IF($E240=$AD240,5,
  IF(SUMIFS(Config!$J:$J,Config!$H:$H,$E240,Config!$I:$I,$AD240)&gt;0,4,
   IF(IFERROR(VLOOKUP($E240,ApproachFamilyTable,2,FALSE),"")=
      IFERROR(VLOOKUP($AD240,ApproachFamilyTable,2,FALSE),""),3,
    IF(AND($D240&gt;=4,$E240="Corrective Maintenance"),1,2)))))</f>
        <v/>
      </c>
      <c r="AF240" s="48" t="str">
        <f>IF(AND($H240&lt;&gt;"",$I240&lt;&gt;""),IF(AND($H240&lt;=Config!$C$18,$I240&lt;=Config!$C$16),5,IF(AND($H240&lt;=Config!$C$19,$I240&lt;=Config!$C$17),4,IF(OR($H240&lt;=Config!$C$19*2,$I240&lt;=Config!$C$17*2),3,IF(OR($H240&lt;=Config!$C$19*3,$I240&lt;=Config!$C$17*3),2,1)))),"")</f>
        <v/>
      </c>
      <c r="AG240" s="48" t="str">
        <f t="shared" si="19"/>
        <v/>
      </c>
      <c r="AH240" s="48" t="str">
        <f t="shared" si="20"/>
        <v/>
      </c>
      <c r="AI240" s="50" t="str">
        <f>IFERROR(IF(COUNTA($AE240:$AH240)&lt;3,"",($AE240*Config!$C$8 + $AF240*Config!$C$9 + $AG240*Config!$C$10 + $AH240*Config!$C$11) / (Config!$C$8+Config!$C$9+Config!$C$10+Config!$C$11)),"")</f>
        <v/>
      </c>
      <c r="AJ240" s="46" t="str">
        <f t="shared" si="21"/>
        <v/>
      </c>
      <c r="AK240" s="52" t="str">
        <f t="shared" si="22"/>
        <v/>
      </c>
    </row>
    <row r="241" spans="1:37" ht="17.100000000000001" customHeight="1" x14ac:dyDescent="0.25">
      <c r="A241" s="53"/>
      <c r="B241" s="54"/>
      <c r="C241" s="54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5"/>
      <c r="Q241" s="53"/>
      <c r="R241" s="54"/>
      <c r="S241" s="53"/>
      <c r="T241" s="53"/>
      <c r="U241" s="53"/>
      <c r="V241" s="53"/>
      <c r="W241" s="53"/>
      <c r="X241" s="53"/>
      <c r="Y241" s="53"/>
      <c r="Z241" s="53"/>
      <c r="AA241" s="53"/>
      <c r="AB241" s="50" t="str">
        <f t="shared" si="18"/>
        <v/>
      </c>
      <c r="AC241" s="39" t="str">
        <f>IF(OR($F241&lt;=0,$G241&lt;=0),"",IF(AsOfDate-$G241&lt;=$F241*SlackFactor,"Yes","No"))</f>
        <v/>
      </c>
      <c r="AD241" s="46" t="str">
        <f t="shared" si="23"/>
        <v/>
      </c>
      <c r="AE241" s="48" t="str">
        <f>IF(OR($E241="",$AD241=""),"",
 IF($E241=$AD241,5,
  IF(SUMIFS(Config!$J:$J,Config!$H:$H,$E241,Config!$I:$I,$AD241)&gt;0,4,
   IF(IFERROR(VLOOKUP($E241,ApproachFamilyTable,2,FALSE),"")=
      IFERROR(VLOOKUP($AD241,ApproachFamilyTable,2,FALSE),""),3,
    IF(AND($D241&gt;=4,$E241="Corrective Maintenance"),1,2)))))</f>
        <v/>
      </c>
      <c r="AF241" s="48" t="str">
        <f>IF(AND($H241&lt;&gt;"",$I241&lt;&gt;""),IF(AND($H241&lt;=Config!$C$18,$I241&lt;=Config!$C$16),5,IF(AND($H241&lt;=Config!$C$19,$I241&lt;=Config!$C$17),4,IF(OR($H241&lt;=Config!$C$19*2,$I241&lt;=Config!$C$17*2),3,IF(OR($H241&lt;=Config!$C$19*3,$I241&lt;=Config!$C$17*3),2,1)))),"")</f>
        <v/>
      </c>
      <c r="AG241" s="48" t="str">
        <f t="shared" si="19"/>
        <v/>
      </c>
      <c r="AH241" s="48" t="str">
        <f t="shared" si="20"/>
        <v/>
      </c>
      <c r="AI241" s="50" t="str">
        <f>IFERROR(IF(COUNTA($AE241:$AH241)&lt;3,"",($AE241*Config!$C$8 + $AF241*Config!$C$9 + $AG241*Config!$C$10 + $AH241*Config!$C$11) / (Config!$C$8+Config!$C$9+Config!$C$10+Config!$C$11)),"")</f>
        <v/>
      </c>
      <c r="AJ241" s="46" t="str">
        <f t="shared" si="21"/>
        <v/>
      </c>
      <c r="AK241" s="52" t="str">
        <f t="shared" si="22"/>
        <v/>
      </c>
    </row>
    <row r="242" spans="1:37" ht="17.100000000000001" customHeight="1" x14ac:dyDescent="0.25">
      <c r="A242" s="53"/>
      <c r="B242" s="54"/>
      <c r="C242" s="54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5"/>
      <c r="Q242" s="53"/>
      <c r="R242" s="54"/>
      <c r="S242" s="53"/>
      <c r="T242" s="53"/>
      <c r="U242" s="53"/>
      <c r="V242" s="53"/>
      <c r="W242" s="53"/>
      <c r="X242" s="53"/>
      <c r="Y242" s="53"/>
      <c r="Z242" s="53"/>
      <c r="AA242" s="53"/>
      <c r="AB242" s="50" t="str">
        <f t="shared" si="18"/>
        <v/>
      </c>
      <c r="AC242" s="39" t="str">
        <f>IF(OR($F242&lt;=0,$G242&lt;=0),"",IF(AsOfDate-$G242&lt;=$F242*SlackFactor,"Yes","No"))</f>
        <v/>
      </c>
      <c r="AD242" s="46" t="str">
        <f t="shared" si="23"/>
        <v/>
      </c>
      <c r="AE242" s="48" t="str">
        <f>IF(OR($E242="",$AD242=""),"",
 IF($E242=$AD242,5,
  IF(SUMIFS(Config!$J:$J,Config!$H:$H,$E242,Config!$I:$I,$AD242)&gt;0,4,
   IF(IFERROR(VLOOKUP($E242,ApproachFamilyTable,2,FALSE),"")=
      IFERROR(VLOOKUP($AD242,ApproachFamilyTable,2,FALSE),""),3,
    IF(AND($D242&gt;=4,$E242="Corrective Maintenance"),1,2)))))</f>
        <v/>
      </c>
      <c r="AF242" s="48" t="str">
        <f>IF(AND($H242&lt;&gt;"",$I242&lt;&gt;""),IF(AND($H242&lt;=Config!$C$18,$I242&lt;=Config!$C$16),5,IF(AND($H242&lt;=Config!$C$19,$I242&lt;=Config!$C$17),4,IF(OR($H242&lt;=Config!$C$19*2,$I242&lt;=Config!$C$17*2),3,IF(OR($H242&lt;=Config!$C$19*3,$I242&lt;=Config!$C$17*3),2,1)))),"")</f>
        <v/>
      </c>
      <c r="AG242" s="48" t="str">
        <f t="shared" si="19"/>
        <v/>
      </c>
      <c r="AH242" s="48" t="str">
        <f t="shared" si="20"/>
        <v/>
      </c>
      <c r="AI242" s="50" t="str">
        <f>IFERROR(IF(COUNTA($AE242:$AH242)&lt;3,"",($AE242*Config!$C$8 + $AF242*Config!$C$9 + $AG242*Config!$C$10 + $AH242*Config!$C$11) / (Config!$C$8+Config!$C$9+Config!$C$10+Config!$C$11)),"")</f>
        <v/>
      </c>
      <c r="AJ242" s="46" t="str">
        <f t="shared" si="21"/>
        <v/>
      </c>
      <c r="AK242" s="52" t="str">
        <f t="shared" si="22"/>
        <v/>
      </c>
    </row>
    <row r="243" spans="1:37" ht="17.100000000000001" customHeight="1" x14ac:dyDescent="0.25">
      <c r="A243" s="53"/>
      <c r="B243" s="54"/>
      <c r="C243" s="54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5"/>
      <c r="Q243" s="53"/>
      <c r="R243" s="54"/>
      <c r="S243" s="53"/>
      <c r="T243" s="53"/>
      <c r="U243" s="53"/>
      <c r="V243" s="53"/>
      <c r="W243" s="53"/>
      <c r="X243" s="53"/>
      <c r="Y243" s="53"/>
      <c r="Z243" s="53"/>
      <c r="AA243" s="53"/>
      <c r="AB243" s="50" t="str">
        <f t="shared" si="18"/>
        <v/>
      </c>
      <c r="AC243" s="39" t="str">
        <f>IF(OR($F243&lt;=0,$G243&lt;=0),"",IF(AsOfDate-$G243&lt;=$F243*SlackFactor,"Yes","No"))</f>
        <v/>
      </c>
      <c r="AD243" s="46" t="str">
        <f t="shared" si="23"/>
        <v/>
      </c>
      <c r="AE243" s="48" t="str">
        <f>IF(OR($E243="",$AD243=""),"",
 IF($E243=$AD243,5,
  IF(SUMIFS(Config!$J:$J,Config!$H:$H,$E243,Config!$I:$I,$AD243)&gt;0,4,
   IF(IFERROR(VLOOKUP($E243,ApproachFamilyTable,2,FALSE),"")=
      IFERROR(VLOOKUP($AD243,ApproachFamilyTable,2,FALSE),""),3,
    IF(AND($D243&gt;=4,$E243="Corrective Maintenance"),1,2)))))</f>
        <v/>
      </c>
      <c r="AF243" s="48" t="str">
        <f>IF(AND($H243&lt;&gt;"",$I243&lt;&gt;""),IF(AND($H243&lt;=Config!$C$18,$I243&lt;=Config!$C$16),5,IF(AND($H243&lt;=Config!$C$19,$I243&lt;=Config!$C$17),4,IF(OR($H243&lt;=Config!$C$19*2,$I243&lt;=Config!$C$17*2),3,IF(OR($H243&lt;=Config!$C$19*3,$I243&lt;=Config!$C$17*3),2,1)))),"")</f>
        <v/>
      </c>
      <c r="AG243" s="48" t="str">
        <f t="shared" si="19"/>
        <v/>
      </c>
      <c r="AH243" s="48" t="str">
        <f t="shared" si="20"/>
        <v/>
      </c>
      <c r="AI243" s="50" t="str">
        <f>IFERROR(IF(COUNTA($AE243:$AH243)&lt;3,"",($AE243*Config!$C$8 + $AF243*Config!$C$9 + $AG243*Config!$C$10 + $AH243*Config!$C$11) / (Config!$C$8+Config!$C$9+Config!$C$10+Config!$C$11)),"")</f>
        <v/>
      </c>
      <c r="AJ243" s="46" t="str">
        <f t="shared" si="21"/>
        <v/>
      </c>
      <c r="AK243" s="52" t="str">
        <f t="shared" si="22"/>
        <v/>
      </c>
    </row>
    <row r="244" spans="1:37" ht="17.100000000000001" customHeight="1" x14ac:dyDescent="0.25">
      <c r="A244" s="53"/>
      <c r="B244" s="54"/>
      <c r="C244" s="54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5"/>
      <c r="Q244" s="53"/>
      <c r="R244" s="54"/>
      <c r="S244" s="53"/>
      <c r="T244" s="53"/>
      <c r="U244" s="53"/>
      <c r="V244" s="53"/>
      <c r="W244" s="53"/>
      <c r="X244" s="53"/>
      <c r="Y244" s="53"/>
      <c r="Z244" s="53"/>
      <c r="AA244" s="53"/>
      <c r="AB244" s="50" t="str">
        <f t="shared" si="18"/>
        <v/>
      </c>
      <c r="AC244" s="39" t="str">
        <f>IF(OR($F244&lt;=0,$G244&lt;=0),"",IF(AsOfDate-$G244&lt;=$F244*SlackFactor,"Yes","No"))</f>
        <v/>
      </c>
      <c r="AD244" s="46" t="str">
        <f t="shared" si="23"/>
        <v/>
      </c>
      <c r="AE244" s="48" t="str">
        <f>IF(OR($E244="",$AD244=""),"",
 IF($E244=$AD244,5,
  IF(SUMIFS(Config!$J:$J,Config!$H:$H,$E244,Config!$I:$I,$AD244)&gt;0,4,
   IF(IFERROR(VLOOKUP($E244,ApproachFamilyTable,2,FALSE),"")=
      IFERROR(VLOOKUP($AD244,ApproachFamilyTable,2,FALSE),""),3,
    IF(AND($D244&gt;=4,$E244="Corrective Maintenance"),1,2)))))</f>
        <v/>
      </c>
      <c r="AF244" s="48" t="str">
        <f>IF(AND($H244&lt;&gt;"",$I244&lt;&gt;""),IF(AND($H244&lt;=Config!$C$18,$I244&lt;=Config!$C$16),5,IF(AND($H244&lt;=Config!$C$19,$I244&lt;=Config!$C$17),4,IF(OR($H244&lt;=Config!$C$19*2,$I244&lt;=Config!$C$17*2),3,IF(OR($H244&lt;=Config!$C$19*3,$I244&lt;=Config!$C$17*3),2,1)))),"")</f>
        <v/>
      </c>
      <c r="AG244" s="48" t="str">
        <f t="shared" si="19"/>
        <v/>
      </c>
      <c r="AH244" s="48" t="str">
        <f t="shared" si="20"/>
        <v/>
      </c>
      <c r="AI244" s="50" t="str">
        <f>IFERROR(IF(COUNTA($AE244:$AH244)&lt;3,"",($AE244*Config!$C$8 + $AF244*Config!$C$9 + $AG244*Config!$C$10 + $AH244*Config!$C$11) / (Config!$C$8+Config!$C$9+Config!$C$10+Config!$C$11)),"")</f>
        <v/>
      </c>
      <c r="AJ244" s="46" t="str">
        <f t="shared" si="21"/>
        <v/>
      </c>
      <c r="AK244" s="52" t="str">
        <f t="shared" si="22"/>
        <v/>
      </c>
    </row>
    <row r="245" spans="1:37" ht="17.100000000000001" customHeight="1" x14ac:dyDescent="0.25">
      <c r="A245" s="53"/>
      <c r="B245" s="54"/>
      <c r="C245" s="54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5"/>
      <c r="Q245" s="53"/>
      <c r="R245" s="54"/>
      <c r="S245" s="53"/>
      <c r="T245" s="53"/>
      <c r="U245" s="53"/>
      <c r="V245" s="53"/>
      <c r="W245" s="53"/>
      <c r="X245" s="53"/>
      <c r="Y245" s="53"/>
      <c r="Z245" s="53"/>
      <c r="AA245" s="53"/>
      <c r="AB245" s="50" t="str">
        <f t="shared" si="18"/>
        <v/>
      </c>
      <c r="AC245" s="39" t="str">
        <f>IF(OR($F245&lt;=0,$G245&lt;=0),"",IF(AsOfDate-$G245&lt;=$F245*SlackFactor,"Yes","No"))</f>
        <v/>
      </c>
      <c r="AD245" s="46" t="str">
        <f t="shared" si="23"/>
        <v/>
      </c>
      <c r="AE245" s="48" t="str">
        <f>IF(OR($E245="",$AD245=""),"",
 IF($E245=$AD245,5,
  IF(SUMIFS(Config!$J:$J,Config!$H:$H,$E245,Config!$I:$I,$AD245)&gt;0,4,
   IF(IFERROR(VLOOKUP($E245,ApproachFamilyTable,2,FALSE),"")=
      IFERROR(VLOOKUP($AD245,ApproachFamilyTable,2,FALSE),""),3,
    IF(AND($D245&gt;=4,$E245="Corrective Maintenance"),1,2)))))</f>
        <v/>
      </c>
      <c r="AF245" s="48" t="str">
        <f>IF(AND($H245&lt;&gt;"",$I245&lt;&gt;""),IF(AND($H245&lt;=Config!$C$18,$I245&lt;=Config!$C$16),5,IF(AND($H245&lt;=Config!$C$19,$I245&lt;=Config!$C$17),4,IF(OR($H245&lt;=Config!$C$19*2,$I245&lt;=Config!$C$17*2),3,IF(OR($H245&lt;=Config!$C$19*3,$I245&lt;=Config!$C$17*3),2,1)))),"")</f>
        <v/>
      </c>
      <c r="AG245" s="48" t="str">
        <f t="shared" si="19"/>
        <v/>
      </c>
      <c r="AH245" s="48" t="str">
        <f t="shared" si="20"/>
        <v/>
      </c>
      <c r="AI245" s="50" t="str">
        <f>IFERROR(IF(COUNTA($AE245:$AH245)&lt;3,"",($AE245*Config!$C$8 + $AF245*Config!$C$9 + $AG245*Config!$C$10 + $AH245*Config!$C$11) / (Config!$C$8+Config!$C$9+Config!$C$10+Config!$C$11)),"")</f>
        <v/>
      </c>
      <c r="AJ245" s="46" t="str">
        <f t="shared" si="21"/>
        <v/>
      </c>
      <c r="AK245" s="52" t="str">
        <f t="shared" si="22"/>
        <v/>
      </c>
    </row>
    <row r="246" spans="1:37" ht="17.100000000000001" customHeight="1" x14ac:dyDescent="0.25">
      <c r="A246" s="53"/>
      <c r="B246" s="54"/>
      <c r="C246" s="54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5"/>
      <c r="Q246" s="53"/>
      <c r="R246" s="54"/>
      <c r="S246" s="53"/>
      <c r="T246" s="53"/>
      <c r="U246" s="53"/>
      <c r="V246" s="53"/>
      <c r="W246" s="53"/>
      <c r="X246" s="53"/>
      <c r="Y246" s="53"/>
      <c r="Z246" s="53"/>
      <c r="AA246" s="53"/>
      <c r="AB246" s="50" t="str">
        <f t="shared" si="18"/>
        <v/>
      </c>
      <c r="AC246" s="39" t="str">
        <f>IF(OR($F246&lt;=0,$G246&lt;=0),"",IF(AsOfDate-$G246&lt;=$F246*SlackFactor,"Yes","No"))</f>
        <v/>
      </c>
      <c r="AD246" s="46" t="str">
        <f t="shared" si="23"/>
        <v/>
      </c>
      <c r="AE246" s="48" t="str">
        <f>IF(OR($E246="",$AD246=""),"",
 IF($E246=$AD246,5,
  IF(SUMIFS(Config!$J:$J,Config!$H:$H,$E246,Config!$I:$I,$AD246)&gt;0,4,
   IF(IFERROR(VLOOKUP($E246,ApproachFamilyTable,2,FALSE),"")=
      IFERROR(VLOOKUP($AD246,ApproachFamilyTable,2,FALSE),""),3,
    IF(AND($D246&gt;=4,$E246="Corrective Maintenance"),1,2)))))</f>
        <v/>
      </c>
      <c r="AF246" s="48" t="str">
        <f>IF(AND($H246&lt;&gt;"",$I246&lt;&gt;""),IF(AND($H246&lt;=Config!$C$18,$I246&lt;=Config!$C$16),5,IF(AND($H246&lt;=Config!$C$19,$I246&lt;=Config!$C$17),4,IF(OR($H246&lt;=Config!$C$19*2,$I246&lt;=Config!$C$17*2),3,IF(OR($H246&lt;=Config!$C$19*3,$I246&lt;=Config!$C$17*3),2,1)))),"")</f>
        <v/>
      </c>
      <c r="AG246" s="48" t="str">
        <f t="shared" si="19"/>
        <v/>
      </c>
      <c r="AH246" s="48" t="str">
        <f t="shared" si="20"/>
        <v/>
      </c>
      <c r="AI246" s="50" t="str">
        <f>IFERROR(IF(COUNTA($AE246:$AH246)&lt;3,"",($AE246*Config!$C$8 + $AF246*Config!$C$9 + $AG246*Config!$C$10 + $AH246*Config!$C$11) / (Config!$C$8+Config!$C$9+Config!$C$10+Config!$C$11)),"")</f>
        <v/>
      </c>
      <c r="AJ246" s="46" t="str">
        <f t="shared" si="21"/>
        <v/>
      </c>
      <c r="AK246" s="52" t="str">
        <f t="shared" si="22"/>
        <v/>
      </c>
    </row>
    <row r="247" spans="1:37" ht="17.100000000000001" customHeight="1" x14ac:dyDescent="0.25">
      <c r="A247" s="53"/>
      <c r="B247" s="54"/>
      <c r="C247" s="54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5"/>
      <c r="Q247" s="53"/>
      <c r="R247" s="54"/>
      <c r="S247" s="53"/>
      <c r="T247" s="53"/>
      <c r="U247" s="53"/>
      <c r="V247" s="53"/>
      <c r="W247" s="53"/>
      <c r="X247" s="53"/>
      <c r="Y247" s="53"/>
      <c r="Z247" s="53"/>
      <c r="AA247" s="53"/>
      <c r="AB247" s="50" t="str">
        <f t="shared" si="18"/>
        <v/>
      </c>
      <c r="AC247" s="39" t="str">
        <f>IF(OR($F247&lt;=0,$G247&lt;=0),"",IF(AsOfDate-$G247&lt;=$F247*SlackFactor,"Yes","No"))</f>
        <v/>
      </c>
      <c r="AD247" s="46" t="str">
        <f t="shared" si="23"/>
        <v/>
      </c>
      <c r="AE247" s="48" t="str">
        <f>IF(OR($E247="",$AD247=""),"",
 IF($E247=$AD247,5,
  IF(SUMIFS(Config!$J:$J,Config!$H:$H,$E247,Config!$I:$I,$AD247)&gt;0,4,
   IF(IFERROR(VLOOKUP($E247,ApproachFamilyTable,2,FALSE),"")=
      IFERROR(VLOOKUP($AD247,ApproachFamilyTable,2,FALSE),""),3,
    IF(AND($D247&gt;=4,$E247="Corrective Maintenance"),1,2)))))</f>
        <v/>
      </c>
      <c r="AF247" s="48" t="str">
        <f>IF(AND($H247&lt;&gt;"",$I247&lt;&gt;""),IF(AND($H247&lt;=Config!$C$18,$I247&lt;=Config!$C$16),5,IF(AND($H247&lt;=Config!$C$19,$I247&lt;=Config!$C$17),4,IF(OR($H247&lt;=Config!$C$19*2,$I247&lt;=Config!$C$17*2),3,IF(OR($H247&lt;=Config!$C$19*3,$I247&lt;=Config!$C$17*3),2,1)))),"")</f>
        <v/>
      </c>
      <c r="AG247" s="48" t="str">
        <f t="shared" si="19"/>
        <v/>
      </c>
      <c r="AH247" s="48" t="str">
        <f t="shared" si="20"/>
        <v/>
      </c>
      <c r="AI247" s="50" t="str">
        <f>IFERROR(IF(COUNTA($AE247:$AH247)&lt;3,"",($AE247*Config!$C$8 + $AF247*Config!$C$9 + $AG247*Config!$C$10 + $AH247*Config!$C$11) / (Config!$C$8+Config!$C$9+Config!$C$10+Config!$C$11)),"")</f>
        <v/>
      </c>
      <c r="AJ247" s="46" t="str">
        <f t="shared" si="21"/>
        <v/>
      </c>
      <c r="AK247" s="52" t="str">
        <f t="shared" si="22"/>
        <v/>
      </c>
    </row>
    <row r="248" spans="1:37" ht="17.100000000000001" customHeight="1" x14ac:dyDescent="0.25">
      <c r="A248" s="53"/>
      <c r="B248" s="54"/>
      <c r="C248" s="54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5"/>
      <c r="Q248" s="53"/>
      <c r="R248" s="54"/>
      <c r="S248" s="53"/>
      <c r="T248" s="53"/>
      <c r="U248" s="53"/>
      <c r="V248" s="53"/>
      <c r="W248" s="53"/>
      <c r="X248" s="53"/>
      <c r="Y248" s="53"/>
      <c r="Z248" s="53"/>
      <c r="AA248" s="53"/>
      <c r="AB248" s="50" t="str">
        <f t="shared" si="18"/>
        <v/>
      </c>
      <c r="AC248" s="39" t="str">
        <f>IF(OR($F248&lt;=0,$G248&lt;=0),"",IF(AsOfDate-$G248&lt;=$F248*SlackFactor,"Yes","No"))</f>
        <v/>
      </c>
      <c r="AD248" s="46" t="str">
        <f t="shared" si="23"/>
        <v/>
      </c>
      <c r="AE248" s="48" t="str">
        <f>IF(OR($E248="",$AD248=""),"",
 IF($E248=$AD248,5,
  IF(SUMIFS(Config!$J:$J,Config!$H:$H,$E248,Config!$I:$I,$AD248)&gt;0,4,
   IF(IFERROR(VLOOKUP($E248,ApproachFamilyTable,2,FALSE),"")=
      IFERROR(VLOOKUP($AD248,ApproachFamilyTable,2,FALSE),""),3,
    IF(AND($D248&gt;=4,$E248="Corrective Maintenance"),1,2)))))</f>
        <v/>
      </c>
      <c r="AF248" s="48" t="str">
        <f>IF(AND($H248&lt;&gt;"",$I248&lt;&gt;""),IF(AND($H248&lt;=Config!$C$18,$I248&lt;=Config!$C$16),5,IF(AND($H248&lt;=Config!$C$19,$I248&lt;=Config!$C$17),4,IF(OR($H248&lt;=Config!$C$19*2,$I248&lt;=Config!$C$17*2),3,IF(OR($H248&lt;=Config!$C$19*3,$I248&lt;=Config!$C$17*3),2,1)))),"")</f>
        <v/>
      </c>
      <c r="AG248" s="48" t="str">
        <f t="shared" si="19"/>
        <v/>
      </c>
      <c r="AH248" s="48" t="str">
        <f t="shared" si="20"/>
        <v/>
      </c>
      <c r="AI248" s="50" t="str">
        <f>IFERROR(IF(COUNTA($AE248:$AH248)&lt;3,"",($AE248*Config!$C$8 + $AF248*Config!$C$9 + $AG248*Config!$C$10 + $AH248*Config!$C$11) / (Config!$C$8+Config!$C$9+Config!$C$10+Config!$C$11)),"")</f>
        <v/>
      </c>
      <c r="AJ248" s="46" t="str">
        <f t="shared" si="21"/>
        <v/>
      </c>
      <c r="AK248" s="52" t="str">
        <f t="shared" si="22"/>
        <v/>
      </c>
    </row>
    <row r="249" spans="1:37" ht="17.100000000000001" customHeight="1" x14ac:dyDescent="0.25">
      <c r="A249" s="53"/>
      <c r="B249" s="54"/>
      <c r="C249" s="54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5"/>
      <c r="Q249" s="53"/>
      <c r="R249" s="54"/>
      <c r="S249" s="53"/>
      <c r="T249" s="53"/>
      <c r="U249" s="53"/>
      <c r="V249" s="53"/>
      <c r="W249" s="53"/>
      <c r="X249" s="53"/>
      <c r="Y249" s="53"/>
      <c r="Z249" s="53"/>
      <c r="AA249" s="53"/>
      <c r="AB249" s="50" t="str">
        <f t="shared" si="18"/>
        <v/>
      </c>
      <c r="AC249" s="39" t="str">
        <f>IF(OR($F249&lt;=0,$G249&lt;=0),"",IF(AsOfDate-$G249&lt;=$F249*SlackFactor,"Yes","No"))</f>
        <v/>
      </c>
      <c r="AD249" s="46" t="str">
        <f t="shared" si="23"/>
        <v/>
      </c>
      <c r="AE249" s="48" t="str">
        <f>IF(OR($E249="",$AD249=""),"",
 IF($E249=$AD249,5,
  IF(SUMIFS(Config!$J:$J,Config!$H:$H,$E249,Config!$I:$I,$AD249)&gt;0,4,
   IF(IFERROR(VLOOKUP($E249,ApproachFamilyTable,2,FALSE),"")=
      IFERROR(VLOOKUP($AD249,ApproachFamilyTable,2,FALSE),""),3,
    IF(AND($D249&gt;=4,$E249="Corrective Maintenance"),1,2)))))</f>
        <v/>
      </c>
      <c r="AF249" s="48" t="str">
        <f>IF(AND($H249&lt;&gt;"",$I249&lt;&gt;""),IF(AND($H249&lt;=Config!$C$18,$I249&lt;=Config!$C$16),5,IF(AND($H249&lt;=Config!$C$19,$I249&lt;=Config!$C$17),4,IF(OR($H249&lt;=Config!$C$19*2,$I249&lt;=Config!$C$17*2),3,IF(OR($H249&lt;=Config!$C$19*3,$I249&lt;=Config!$C$17*3),2,1)))),"")</f>
        <v/>
      </c>
      <c r="AG249" s="48" t="str">
        <f t="shared" si="19"/>
        <v/>
      </c>
      <c r="AH249" s="48" t="str">
        <f t="shared" si="20"/>
        <v/>
      </c>
      <c r="AI249" s="50" t="str">
        <f>IFERROR(IF(COUNTA($AE249:$AH249)&lt;3,"",($AE249*Config!$C$8 + $AF249*Config!$C$9 + $AG249*Config!$C$10 + $AH249*Config!$C$11) / (Config!$C$8+Config!$C$9+Config!$C$10+Config!$C$11)),"")</f>
        <v/>
      </c>
      <c r="AJ249" s="46" t="str">
        <f t="shared" si="21"/>
        <v/>
      </c>
      <c r="AK249" s="52" t="str">
        <f t="shared" si="22"/>
        <v/>
      </c>
    </row>
    <row r="250" spans="1:37" ht="17.100000000000001" customHeight="1" x14ac:dyDescent="0.25">
      <c r="A250" s="53"/>
      <c r="B250" s="54"/>
      <c r="C250" s="54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5"/>
      <c r="Q250" s="53"/>
      <c r="R250" s="54"/>
      <c r="S250" s="53"/>
      <c r="T250" s="53"/>
      <c r="U250" s="53"/>
      <c r="V250" s="53"/>
      <c r="W250" s="53"/>
      <c r="X250" s="53"/>
      <c r="Y250" s="53"/>
      <c r="Z250" s="53"/>
      <c r="AA250" s="53"/>
      <c r="AB250" s="50" t="str">
        <f t="shared" si="18"/>
        <v/>
      </c>
      <c r="AC250" s="39" t="str">
        <f>IF(OR($F250&lt;=0,$G250&lt;=0),"",IF(AsOfDate-$G250&lt;=$F250*SlackFactor,"Yes","No"))</f>
        <v/>
      </c>
      <c r="AD250" s="46" t="str">
        <f t="shared" si="23"/>
        <v/>
      </c>
      <c r="AE250" s="48" t="str">
        <f>IF(OR($E250="",$AD250=""),"",
 IF($E250=$AD250,5,
  IF(SUMIFS(Config!$J:$J,Config!$H:$H,$E250,Config!$I:$I,$AD250)&gt;0,4,
   IF(IFERROR(VLOOKUP($E250,ApproachFamilyTable,2,FALSE),"")=
      IFERROR(VLOOKUP($AD250,ApproachFamilyTable,2,FALSE),""),3,
    IF(AND($D250&gt;=4,$E250="Corrective Maintenance"),1,2)))))</f>
        <v/>
      </c>
      <c r="AF250" s="48" t="str">
        <f>IF(AND($H250&lt;&gt;"",$I250&lt;&gt;""),IF(AND($H250&lt;=Config!$C$18,$I250&lt;=Config!$C$16),5,IF(AND($H250&lt;=Config!$C$19,$I250&lt;=Config!$C$17),4,IF(OR($H250&lt;=Config!$C$19*2,$I250&lt;=Config!$C$17*2),3,IF(OR($H250&lt;=Config!$C$19*3,$I250&lt;=Config!$C$17*3),2,1)))),"")</f>
        <v/>
      </c>
      <c r="AG250" s="48" t="str">
        <f t="shared" si="19"/>
        <v/>
      </c>
      <c r="AH250" s="48" t="str">
        <f t="shared" si="20"/>
        <v/>
      </c>
      <c r="AI250" s="50" t="str">
        <f>IFERROR(IF(COUNTA($AE250:$AH250)&lt;3,"",($AE250*Config!$C$8 + $AF250*Config!$C$9 + $AG250*Config!$C$10 + $AH250*Config!$C$11) / (Config!$C$8+Config!$C$9+Config!$C$10+Config!$C$11)),"")</f>
        <v/>
      </c>
      <c r="AJ250" s="46" t="str">
        <f t="shared" si="21"/>
        <v/>
      </c>
      <c r="AK250" s="52" t="str">
        <f t="shared" si="22"/>
        <v/>
      </c>
    </row>
    <row r="251" spans="1:37" ht="17.100000000000001" customHeight="1" x14ac:dyDescent="0.25">
      <c r="A251" s="53"/>
      <c r="B251" s="54"/>
      <c r="C251" s="54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5"/>
      <c r="Q251" s="53"/>
      <c r="R251" s="54"/>
      <c r="S251" s="53"/>
      <c r="T251" s="53"/>
      <c r="U251" s="53"/>
      <c r="V251" s="53"/>
      <c r="W251" s="53"/>
      <c r="X251" s="53"/>
      <c r="Y251" s="53"/>
      <c r="Z251" s="53"/>
      <c r="AA251" s="53"/>
      <c r="AB251" s="50" t="str">
        <f t="shared" si="18"/>
        <v/>
      </c>
      <c r="AC251" s="39" t="str">
        <f>IF(OR($F251&lt;=0,$G251&lt;=0),"",IF(AsOfDate-$G251&lt;=$F251*SlackFactor,"Yes","No"))</f>
        <v/>
      </c>
      <c r="AD251" s="46" t="str">
        <f t="shared" si="23"/>
        <v/>
      </c>
      <c r="AE251" s="48" t="str">
        <f>IF(OR($E251="",$AD251=""),"",
 IF($E251=$AD251,5,
  IF(SUMIFS(Config!$J:$J,Config!$H:$H,$E251,Config!$I:$I,$AD251)&gt;0,4,
   IF(IFERROR(VLOOKUP($E251,ApproachFamilyTable,2,FALSE),"")=
      IFERROR(VLOOKUP($AD251,ApproachFamilyTable,2,FALSE),""),3,
    IF(AND($D251&gt;=4,$E251="Corrective Maintenance"),1,2)))))</f>
        <v/>
      </c>
      <c r="AF251" s="48" t="str">
        <f>IF(AND($H251&lt;&gt;"",$I251&lt;&gt;""),IF(AND($H251&lt;=Config!$C$18,$I251&lt;=Config!$C$16),5,IF(AND($H251&lt;=Config!$C$19,$I251&lt;=Config!$C$17),4,IF(OR($H251&lt;=Config!$C$19*2,$I251&lt;=Config!$C$17*2),3,IF(OR($H251&lt;=Config!$C$19*3,$I251&lt;=Config!$C$17*3),2,1)))),"")</f>
        <v/>
      </c>
      <c r="AG251" s="48" t="str">
        <f t="shared" si="19"/>
        <v/>
      </c>
      <c r="AH251" s="48" t="str">
        <f t="shared" si="20"/>
        <v/>
      </c>
      <c r="AI251" s="50" t="str">
        <f>IFERROR(IF(COUNTA($AE251:$AH251)&lt;3,"",($AE251*Config!$C$8 + $AF251*Config!$C$9 + $AG251*Config!$C$10 + $AH251*Config!$C$11) / (Config!$C$8+Config!$C$9+Config!$C$10+Config!$C$11)),"")</f>
        <v/>
      </c>
      <c r="AJ251" s="46" t="str">
        <f t="shared" si="21"/>
        <v/>
      </c>
      <c r="AK251" s="52" t="str">
        <f t="shared" si="22"/>
        <v/>
      </c>
    </row>
    <row r="252" spans="1:37" ht="17.100000000000001" customHeight="1" x14ac:dyDescent="0.25">
      <c r="A252" s="53"/>
      <c r="B252" s="54"/>
      <c r="C252" s="54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5"/>
      <c r="Q252" s="53"/>
      <c r="R252" s="54"/>
      <c r="S252" s="53"/>
      <c r="T252" s="53"/>
      <c r="U252" s="53"/>
      <c r="V252" s="53"/>
      <c r="W252" s="53"/>
      <c r="X252" s="53"/>
      <c r="Y252" s="53"/>
      <c r="Z252" s="53"/>
      <c r="AA252" s="53"/>
      <c r="AB252" s="50" t="str">
        <f t="shared" si="18"/>
        <v/>
      </c>
      <c r="AC252" s="39" t="str">
        <f>IF(OR($F252&lt;=0,$G252&lt;=0),"",IF(AsOfDate-$G252&lt;=$F252*SlackFactor,"Yes","No"))</f>
        <v/>
      </c>
      <c r="AD252" s="46" t="str">
        <f t="shared" si="23"/>
        <v/>
      </c>
      <c r="AE252" s="48" t="str">
        <f>IF(OR($E252="",$AD252=""),"",
 IF($E252=$AD252,5,
  IF(SUMIFS(Config!$J:$J,Config!$H:$H,$E252,Config!$I:$I,$AD252)&gt;0,4,
   IF(IFERROR(VLOOKUP($E252,ApproachFamilyTable,2,FALSE),"")=
      IFERROR(VLOOKUP($AD252,ApproachFamilyTable,2,FALSE),""),3,
    IF(AND($D252&gt;=4,$E252="Corrective Maintenance"),1,2)))))</f>
        <v/>
      </c>
      <c r="AF252" s="48" t="str">
        <f>IF(AND($H252&lt;&gt;"",$I252&lt;&gt;""),IF(AND($H252&lt;=Config!$C$18,$I252&lt;=Config!$C$16),5,IF(AND($H252&lt;=Config!$C$19,$I252&lt;=Config!$C$17),4,IF(OR($H252&lt;=Config!$C$19*2,$I252&lt;=Config!$C$17*2),3,IF(OR($H252&lt;=Config!$C$19*3,$I252&lt;=Config!$C$17*3),2,1)))),"")</f>
        <v/>
      </c>
      <c r="AG252" s="48" t="str">
        <f t="shared" si="19"/>
        <v/>
      </c>
      <c r="AH252" s="48" t="str">
        <f t="shared" si="20"/>
        <v/>
      </c>
      <c r="AI252" s="50" t="str">
        <f>IFERROR(IF(COUNTA($AE252:$AH252)&lt;3,"",($AE252*Config!$C$8 + $AF252*Config!$C$9 + $AG252*Config!$C$10 + $AH252*Config!$C$11) / (Config!$C$8+Config!$C$9+Config!$C$10+Config!$C$11)),"")</f>
        <v/>
      </c>
      <c r="AJ252" s="46" t="str">
        <f t="shared" si="21"/>
        <v/>
      </c>
      <c r="AK252" s="52" t="str">
        <f t="shared" si="22"/>
        <v/>
      </c>
    </row>
    <row r="253" spans="1:37" ht="17.100000000000001" customHeight="1" x14ac:dyDescent="0.25">
      <c r="A253" s="53"/>
      <c r="B253" s="54"/>
      <c r="C253" s="54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5"/>
      <c r="Q253" s="53"/>
      <c r="R253" s="54"/>
      <c r="S253" s="53"/>
      <c r="T253" s="53"/>
      <c r="U253" s="53"/>
      <c r="V253" s="53"/>
      <c r="W253" s="53"/>
      <c r="X253" s="53"/>
      <c r="Y253" s="53"/>
      <c r="Z253" s="53"/>
      <c r="AA253" s="53"/>
      <c r="AB253" s="50" t="str">
        <f t="shared" si="18"/>
        <v/>
      </c>
      <c r="AC253" s="39" t="str">
        <f>IF(OR($F253&lt;=0,$G253&lt;=0),"",IF(AsOfDate-$G253&lt;=$F253*SlackFactor,"Yes","No"))</f>
        <v/>
      </c>
      <c r="AD253" s="46" t="str">
        <f t="shared" si="23"/>
        <v/>
      </c>
      <c r="AE253" s="48" t="str">
        <f>IF(OR($E253="",$AD253=""),"",
 IF($E253=$AD253,5,
  IF(SUMIFS(Config!$J:$J,Config!$H:$H,$E253,Config!$I:$I,$AD253)&gt;0,4,
   IF(IFERROR(VLOOKUP($E253,ApproachFamilyTable,2,FALSE),"")=
      IFERROR(VLOOKUP($AD253,ApproachFamilyTable,2,FALSE),""),3,
    IF(AND($D253&gt;=4,$E253="Corrective Maintenance"),1,2)))))</f>
        <v/>
      </c>
      <c r="AF253" s="48" t="str">
        <f>IF(AND($H253&lt;&gt;"",$I253&lt;&gt;""),IF(AND($H253&lt;=Config!$C$18,$I253&lt;=Config!$C$16),5,IF(AND($H253&lt;=Config!$C$19,$I253&lt;=Config!$C$17),4,IF(OR($H253&lt;=Config!$C$19*2,$I253&lt;=Config!$C$17*2),3,IF(OR($H253&lt;=Config!$C$19*3,$I253&lt;=Config!$C$17*3),2,1)))),"")</f>
        <v/>
      </c>
      <c r="AG253" s="48" t="str">
        <f t="shared" si="19"/>
        <v/>
      </c>
      <c r="AH253" s="48" t="str">
        <f t="shared" si="20"/>
        <v/>
      </c>
      <c r="AI253" s="50" t="str">
        <f>IFERROR(IF(COUNTA($AE253:$AH253)&lt;3,"",($AE253*Config!$C$8 + $AF253*Config!$C$9 + $AG253*Config!$C$10 + $AH253*Config!$C$11) / (Config!$C$8+Config!$C$9+Config!$C$10+Config!$C$11)),"")</f>
        <v/>
      </c>
      <c r="AJ253" s="46" t="str">
        <f t="shared" si="21"/>
        <v/>
      </c>
      <c r="AK253" s="52" t="str">
        <f t="shared" si="22"/>
        <v/>
      </c>
    </row>
    <row r="254" spans="1:37" ht="17.100000000000001" customHeight="1" x14ac:dyDescent="0.25">
      <c r="A254" s="53"/>
      <c r="B254" s="54"/>
      <c r="C254" s="54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5"/>
      <c r="Q254" s="53"/>
      <c r="R254" s="54"/>
      <c r="S254" s="53"/>
      <c r="T254" s="53"/>
      <c r="U254" s="53"/>
      <c r="V254" s="53"/>
      <c r="W254" s="53"/>
      <c r="X254" s="53"/>
      <c r="Y254" s="53"/>
      <c r="Z254" s="53"/>
      <c r="AA254" s="53"/>
      <c r="AB254" s="50" t="str">
        <f t="shared" si="18"/>
        <v/>
      </c>
      <c r="AC254" s="39" t="str">
        <f>IF(OR($F254&lt;=0,$G254&lt;=0),"",IF(AsOfDate-$G254&lt;=$F254*SlackFactor,"Yes","No"))</f>
        <v/>
      </c>
      <c r="AD254" s="46" t="str">
        <f t="shared" si="23"/>
        <v/>
      </c>
      <c r="AE254" s="48" t="str">
        <f>IF(OR($E254="",$AD254=""),"",
 IF($E254=$AD254,5,
  IF(SUMIFS(Config!$J:$J,Config!$H:$H,$E254,Config!$I:$I,$AD254)&gt;0,4,
   IF(IFERROR(VLOOKUP($E254,ApproachFamilyTable,2,FALSE),"")=
      IFERROR(VLOOKUP($AD254,ApproachFamilyTable,2,FALSE),""),3,
    IF(AND($D254&gt;=4,$E254="Corrective Maintenance"),1,2)))))</f>
        <v/>
      </c>
      <c r="AF254" s="48" t="str">
        <f>IF(AND($H254&lt;&gt;"",$I254&lt;&gt;""),IF(AND($H254&lt;=Config!$C$18,$I254&lt;=Config!$C$16),5,IF(AND($H254&lt;=Config!$C$19,$I254&lt;=Config!$C$17),4,IF(OR($H254&lt;=Config!$C$19*2,$I254&lt;=Config!$C$17*2),3,IF(OR($H254&lt;=Config!$C$19*3,$I254&lt;=Config!$C$17*3),2,1)))),"")</f>
        <v/>
      </c>
      <c r="AG254" s="48" t="str">
        <f t="shared" si="19"/>
        <v/>
      </c>
      <c r="AH254" s="48" t="str">
        <f t="shared" si="20"/>
        <v/>
      </c>
      <c r="AI254" s="50" t="str">
        <f>IFERROR(IF(COUNTA($AE254:$AH254)&lt;3,"",($AE254*Config!$C$8 + $AF254*Config!$C$9 + $AG254*Config!$C$10 + $AH254*Config!$C$11) / (Config!$C$8+Config!$C$9+Config!$C$10+Config!$C$11)),"")</f>
        <v/>
      </c>
      <c r="AJ254" s="46" t="str">
        <f t="shared" si="21"/>
        <v/>
      </c>
      <c r="AK254" s="52" t="str">
        <f t="shared" si="22"/>
        <v/>
      </c>
    </row>
    <row r="255" spans="1:37" ht="17.100000000000001" customHeight="1" x14ac:dyDescent="0.25">
      <c r="A255" s="53"/>
      <c r="B255" s="54"/>
      <c r="C255" s="54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5"/>
      <c r="Q255" s="53"/>
      <c r="R255" s="54"/>
      <c r="S255" s="53"/>
      <c r="T255" s="53"/>
      <c r="U255" s="53"/>
      <c r="V255" s="53"/>
      <c r="W255" s="53"/>
      <c r="X255" s="53"/>
      <c r="Y255" s="53"/>
      <c r="Z255" s="53"/>
      <c r="AA255" s="53"/>
      <c r="AB255" s="50" t="str">
        <f t="shared" si="18"/>
        <v/>
      </c>
      <c r="AC255" s="39" t="str">
        <f>IF(OR($F255&lt;=0,$G255&lt;=0),"",IF(AsOfDate-$G255&lt;=$F255*SlackFactor,"Yes","No"))</f>
        <v/>
      </c>
      <c r="AD255" s="46" t="str">
        <f t="shared" si="23"/>
        <v/>
      </c>
      <c r="AE255" s="48" t="str">
        <f>IF(OR($E255="",$AD255=""),"",
 IF($E255=$AD255,5,
  IF(SUMIFS(Config!$J:$J,Config!$H:$H,$E255,Config!$I:$I,$AD255)&gt;0,4,
   IF(IFERROR(VLOOKUP($E255,ApproachFamilyTable,2,FALSE),"")=
      IFERROR(VLOOKUP($AD255,ApproachFamilyTable,2,FALSE),""),3,
    IF(AND($D255&gt;=4,$E255="Corrective Maintenance"),1,2)))))</f>
        <v/>
      </c>
      <c r="AF255" s="48" t="str">
        <f>IF(AND($H255&lt;&gt;"",$I255&lt;&gt;""),IF(AND($H255&lt;=Config!$C$18,$I255&lt;=Config!$C$16),5,IF(AND($H255&lt;=Config!$C$19,$I255&lt;=Config!$C$17),4,IF(OR($H255&lt;=Config!$C$19*2,$I255&lt;=Config!$C$17*2),3,IF(OR($H255&lt;=Config!$C$19*3,$I255&lt;=Config!$C$17*3),2,1)))),"")</f>
        <v/>
      </c>
      <c r="AG255" s="48" t="str">
        <f t="shared" si="19"/>
        <v/>
      </c>
      <c r="AH255" s="48" t="str">
        <f t="shared" si="20"/>
        <v/>
      </c>
      <c r="AI255" s="50" t="str">
        <f>IFERROR(IF(COUNTA($AE255:$AH255)&lt;3,"",($AE255*Config!$C$8 + $AF255*Config!$C$9 + $AG255*Config!$C$10 + $AH255*Config!$C$11) / (Config!$C$8+Config!$C$9+Config!$C$10+Config!$C$11)),"")</f>
        <v/>
      </c>
      <c r="AJ255" s="46" t="str">
        <f t="shared" si="21"/>
        <v/>
      </c>
      <c r="AK255" s="52" t="str">
        <f t="shared" si="22"/>
        <v/>
      </c>
    </row>
    <row r="256" spans="1:37" ht="17.100000000000001" customHeight="1" x14ac:dyDescent="0.25">
      <c r="A256" s="53"/>
      <c r="B256" s="54"/>
      <c r="C256" s="54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5"/>
      <c r="Q256" s="53"/>
      <c r="R256" s="54"/>
      <c r="S256" s="53"/>
      <c r="T256" s="53"/>
      <c r="U256" s="53"/>
      <c r="V256" s="53"/>
      <c r="W256" s="53"/>
      <c r="X256" s="53"/>
      <c r="Y256" s="53"/>
      <c r="Z256" s="53"/>
      <c r="AA256" s="53"/>
      <c r="AB256" s="50" t="str">
        <f t="shared" si="18"/>
        <v/>
      </c>
      <c r="AC256" s="39" t="str">
        <f>IF(OR($F256&lt;=0,$G256&lt;=0),"",IF(AsOfDate-$G256&lt;=$F256*SlackFactor,"Yes","No"))</f>
        <v/>
      </c>
      <c r="AD256" s="46" t="str">
        <f t="shared" si="23"/>
        <v/>
      </c>
      <c r="AE256" s="48" t="str">
        <f>IF(OR($E256="",$AD256=""),"",
 IF($E256=$AD256,5,
  IF(SUMIFS(Config!$J:$J,Config!$H:$H,$E256,Config!$I:$I,$AD256)&gt;0,4,
   IF(IFERROR(VLOOKUP($E256,ApproachFamilyTable,2,FALSE),"")=
      IFERROR(VLOOKUP($AD256,ApproachFamilyTable,2,FALSE),""),3,
    IF(AND($D256&gt;=4,$E256="Corrective Maintenance"),1,2)))))</f>
        <v/>
      </c>
      <c r="AF256" s="48" t="str">
        <f>IF(AND($H256&lt;&gt;"",$I256&lt;&gt;""),IF(AND($H256&lt;=Config!$C$18,$I256&lt;=Config!$C$16),5,IF(AND($H256&lt;=Config!$C$19,$I256&lt;=Config!$C$17),4,IF(OR($H256&lt;=Config!$C$19*2,$I256&lt;=Config!$C$17*2),3,IF(OR($H256&lt;=Config!$C$19*3,$I256&lt;=Config!$C$17*3),2,1)))),"")</f>
        <v/>
      </c>
      <c r="AG256" s="48" t="str">
        <f t="shared" si="19"/>
        <v/>
      </c>
      <c r="AH256" s="48" t="str">
        <f t="shared" si="20"/>
        <v/>
      </c>
      <c r="AI256" s="50" t="str">
        <f>IFERROR(IF(COUNTA($AE256:$AH256)&lt;3,"",($AE256*Config!$C$8 + $AF256*Config!$C$9 + $AG256*Config!$C$10 + $AH256*Config!$C$11) / (Config!$C$8+Config!$C$9+Config!$C$10+Config!$C$11)),"")</f>
        <v/>
      </c>
      <c r="AJ256" s="46" t="str">
        <f t="shared" si="21"/>
        <v/>
      </c>
      <c r="AK256" s="52" t="str">
        <f t="shared" si="22"/>
        <v/>
      </c>
    </row>
    <row r="257" spans="1:37" ht="17.100000000000001" customHeight="1" x14ac:dyDescent="0.25">
      <c r="A257" s="53"/>
      <c r="B257" s="54"/>
      <c r="C257" s="54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5"/>
      <c r="Q257" s="53"/>
      <c r="R257" s="54"/>
      <c r="S257" s="53"/>
      <c r="T257" s="53"/>
      <c r="U257" s="53"/>
      <c r="V257" s="53"/>
      <c r="W257" s="53"/>
      <c r="X257" s="53"/>
      <c r="Y257" s="53"/>
      <c r="Z257" s="53"/>
      <c r="AA257" s="53"/>
      <c r="AB257" s="50" t="str">
        <f t="shared" si="18"/>
        <v/>
      </c>
      <c r="AC257" s="39" t="str">
        <f>IF(OR($F257&lt;=0,$G257&lt;=0),"",IF(AsOfDate-$G257&lt;=$F257*SlackFactor,"Yes","No"))</f>
        <v/>
      </c>
      <c r="AD257" s="46" t="str">
        <f t="shared" si="23"/>
        <v/>
      </c>
      <c r="AE257" s="48" t="str">
        <f>IF(OR($E257="",$AD257=""),"",
 IF($E257=$AD257,5,
  IF(SUMIFS(Config!$J:$J,Config!$H:$H,$E257,Config!$I:$I,$AD257)&gt;0,4,
   IF(IFERROR(VLOOKUP($E257,ApproachFamilyTable,2,FALSE),"")=
      IFERROR(VLOOKUP($AD257,ApproachFamilyTable,2,FALSE),""),3,
    IF(AND($D257&gt;=4,$E257="Corrective Maintenance"),1,2)))))</f>
        <v/>
      </c>
      <c r="AF257" s="48" t="str">
        <f>IF(AND($H257&lt;&gt;"",$I257&lt;&gt;""),IF(AND($H257&lt;=Config!$C$18,$I257&lt;=Config!$C$16),5,IF(AND($H257&lt;=Config!$C$19,$I257&lt;=Config!$C$17),4,IF(OR($H257&lt;=Config!$C$19*2,$I257&lt;=Config!$C$17*2),3,IF(OR($H257&lt;=Config!$C$19*3,$I257&lt;=Config!$C$17*3),2,1)))),"")</f>
        <v/>
      </c>
      <c r="AG257" s="48" t="str">
        <f t="shared" si="19"/>
        <v/>
      </c>
      <c r="AH257" s="48" t="str">
        <f t="shared" si="20"/>
        <v/>
      </c>
      <c r="AI257" s="50" t="str">
        <f>IFERROR(IF(COUNTA($AE257:$AH257)&lt;3,"",($AE257*Config!$C$8 + $AF257*Config!$C$9 + $AG257*Config!$C$10 + $AH257*Config!$C$11) / (Config!$C$8+Config!$C$9+Config!$C$10+Config!$C$11)),"")</f>
        <v/>
      </c>
      <c r="AJ257" s="46" t="str">
        <f t="shared" si="21"/>
        <v/>
      </c>
      <c r="AK257" s="52" t="str">
        <f t="shared" si="22"/>
        <v/>
      </c>
    </row>
    <row r="258" spans="1:37" ht="17.100000000000001" customHeight="1" x14ac:dyDescent="0.25">
      <c r="A258" s="53"/>
      <c r="B258" s="54"/>
      <c r="C258" s="54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5"/>
      <c r="Q258" s="53"/>
      <c r="R258" s="54"/>
      <c r="S258" s="53"/>
      <c r="T258" s="53"/>
      <c r="U258" s="53"/>
      <c r="V258" s="53"/>
      <c r="W258" s="53"/>
      <c r="X258" s="53"/>
      <c r="Y258" s="53"/>
      <c r="Z258" s="53"/>
      <c r="AA258" s="53"/>
      <c r="AB258" s="50" t="str">
        <f t="shared" si="18"/>
        <v/>
      </c>
      <c r="AC258" s="39" t="str">
        <f>IF(OR($F258&lt;=0,$G258&lt;=0),"",IF(AsOfDate-$G258&lt;=$F258*SlackFactor,"Yes","No"))</f>
        <v/>
      </c>
      <c r="AD258" s="46" t="str">
        <f t="shared" si="23"/>
        <v/>
      </c>
      <c r="AE258" s="48" t="str">
        <f>IF(OR($E258="",$AD258=""),"",
 IF($E258=$AD258,5,
  IF(SUMIFS(Config!$J:$J,Config!$H:$H,$E258,Config!$I:$I,$AD258)&gt;0,4,
   IF(IFERROR(VLOOKUP($E258,ApproachFamilyTable,2,FALSE),"")=
      IFERROR(VLOOKUP($AD258,ApproachFamilyTable,2,FALSE),""),3,
    IF(AND($D258&gt;=4,$E258="Corrective Maintenance"),1,2)))))</f>
        <v/>
      </c>
      <c r="AF258" s="48" t="str">
        <f>IF(AND($H258&lt;&gt;"",$I258&lt;&gt;""),IF(AND($H258&lt;=Config!$C$18,$I258&lt;=Config!$C$16),5,IF(AND($H258&lt;=Config!$C$19,$I258&lt;=Config!$C$17),4,IF(OR($H258&lt;=Config!$C$19*2,$I258&lt;=Config!$C$17*2),3,IF(OR($H258&lt;=Config!$C$19*3,$I258&lt;=Config!$C$17*3),2,1)))),"")</f>
        <v/>
      </c>
      <c r="AG258" s="48" t="str">
        <f t="shared" si="19"/>
        <v/>
      </c>
      <c r="AH258" s="48" t="str">
        <f t="shared" si="20"/>
        <v/>
      </c>
      <c r="AI258" s="50" t="str">
        <f>IFERROR(IF(COUNTA($AE258:$AH258)&lt;3,"",($AE258*Config!$C$8 + $AF258*Config!$C$9 + $AG258*Config!$C$10 + $AH258*Config!$C$11) / (Config!$C$8+Config!$C$9+Config!$C$10+Config!$C$11)),"")</f>
        <v/>
      </c>
      <c r="AJ258" s="46" t="str">
        <f t="shared" si="21"/>
        <v/>
      </c>
      <c r="AK258" s="52" t="str">
        <f t="shared" si="22"/>
        <v/>
      </c>
    </row>
    <row r="259" spans="1:37" ht="17.100000000000001" customHeight="1" x14ac:dyDescent="0.25">
      <c r="A259" s="53"/>
      <c r="B259" s="54"/>
      <c r="C259" s="54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5"/>
      <c r="Q259" s="53"/>
      <c r="R259" s="54"/>
      <c r="S259" s="53"/>
      <c r="T259" s="53"/>
      <c r="U259" s="53"/>
      <c r="V259" s="53"/>
      <c r="W259" s="53"/>
      <c r="X259" s="53"/>
      <c r="Y259" s="53"/>
      <c r="Z259" s="53"/>
      <c r="AA259" s="53"/>
      <c r="AB259" s="50" t="str">
        <f t="shared" ref="AB259:AB322" si="24">IF($K259&gt;0,$J259/$K259,"")</f>
        <v/>
      </c>
      <c r="AC259" s="39" t="str">
        <f>IF(OR($F259&lt;=0,$G259&lt;=0),"",IF(AsOfDate-$G259&lt;=$F259*SlackFactor,"Yes","No"))</f>
        <v/>
      </c>
      <c r="AD259" s="46" t="str">
        <f t="shared" si="23"/>
        <v/>
      </c>
      <c r="AE259" s="48" t="str">
        <f>IF(OR($E259="",$AD259=""),"",
 IF($E259=$AD259,5,
  IF(SUMIFS(Config!$J:$J,Config!$H:$H,$E259,Config!$I:$I,$AD259)&gt;0,4,
   IF(IFERROR(VLOOKUP($E259,ApproachFamilyTable,2,FALSE),"")=
      IFERROR(VLOOKUP($AD259,ApproachFamilyTable,2,FALSE),""),3,
    IF(AND($D259&gt;=4,$E259="Corrective Maintenance"),1,2)))))</f>
        <v/>
      </c>
      <c r="AF259" s="48" t="str">
        <f>IF(AND($H259&lt;&gt;"",$I259&lt;&gt;""),IF(AND($H259&lt;=Config!$C$18,$I259&lt;=Config!$C$16),5,IF(AND($H259&lt;=Config!$C$19,$I259&lt;=Config!$C$17),4,IF(OR($H259&lt;=Config!$C$19*2,$I259&lt;=Config!$C$17*2),3,IF(OR($H259&lt;=Config!$C$19*3,$I259&lt;=Config!$C$17*3),2,1)))),"")</f>
        <v/>
      </c>
      <c r="AG259" s="48" t="str">
        <f t="shared" ref="AG259:AG322" si="25">IF($AC259="","",IF($AC259="Yes",IF(AND($L259="Yes",$M259="Yes"),5,IF(OR($L259="Yes",$M259="Yes"),4,3)),IF(OR($L259="Yes",$M259="Yes"),2,1)))</f>
        <v/>
      </c>
      <c r="AH259" s="48" t="str">
        <f t="shared" ref="AH259:AH322" si="26">IF($N259="","",IF($N259="Yes",5,IF($N259="Partial",3,1)))</f>
        <v/>
      </c>
      <c r="AI259" s="50" t="str">
        <f>IFERROR(IF(COUNTA($AE259:$AH259)&lt;3,"",($AE259*Config!$C$8 + $AF259*Config!$C$9 + $AG259*Config!$C$10 + $AH259*Config!$C$11) / (Config!$C$8+Config!$C$9+Config!$C$10+Config!$C$11)),"")</f>
        <v/>
      </c>
      <c r="AJ259" s="46" t="str">
        <f t="shared" ref="AJ259:AJ322" si="27">IF($AI259="","",IF($AI259&gt;=4.2,"Green",IF($AI259&gt;=3,"Amber","Red")))</f>
        <v/>
      </c>
      <c r="AK259" s="52" t="str">
        <f t="shared" ref="AK259:AK322" si="28">IF($AI259="","",IF($E259&lt;&gt;$AD259,"Align to: "&amp;$AD259,IF(MIN($AE259,$AF259,$AG259,$AH259)=$AF259,"Reduce failures/downtime — review causes &amp; PM tasks",IF(MIN($AE259,$AF259,$AG259,$AH259)=$AG259,"Restore PM compliance &amp; standard tasks/AM",IF(MIN($AE259,$AF259,$AG259,$AH259)=$AH259,"Improve spare coverage","Confirm approach &amp; monitor")))))</f>
        <v/>
      </c>
    </row>
    <row r="260" spans="1:37" ht="17.100000000000001" customHeight="1" x14ac:dyDescent="0.25">
      <c r="A260" s="53"/>
      <c r="B260" s="54"/>
      <c r="C260" s="54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5"/>
      <c r="Q260" s="53"/>
      <c r="R260" s="54"/>
      <c r="S260" s="53"/>
      <c r="T260" s="53"/>
      <c r="U260" s="53"/>
      <c r="V260" s="53"/>
      <c r="W260" s="53"/>
      <c r="X260" s="53"/>
      <c r="Y260" s="53"/>
      <c r="Z260" s="53"/>
      <c r="AA260" s="53"/>
      <c r="AB260" s="50" t="str">
        <f t="shared" si="24"/>
        <v/>
      </c>
      <c r="AC260" s="39" t="str">
        <f>IF(OR($F260&lt;=0,$G260&lt;=0),"",IF(AsOfDate-$G260&lt;=$F260*SlackFactor,"Yes","No"))</f>
        <v/>
      </c>
      <c r="AD260" s="46" t="str">
        <f t="shared" ref="AD260:AD323" si="29">IF(COUNTA($S260:$AA260)=0,"",
 IF($S260="Yes","Risk-Based Maintenance",
 IF($T260="No",
    IF($W260="Yes","Corrective Maintenance",IF($X260="Yes","Autonomous Maintenance","Preventive Maintenance")),
    IF($U260="No","Reliability-Centered Maintenance",
       IF($V260="Yes","Predetermined Maintenance",
          IF($Z260="No","Condition-Based Maintenance",
             IF($Y260="Yes","Remote Maintenance",IF($AA260="Yes","Prescriptive Maintenance","Predictive Maintenance"))))))))</f>
        <v/>
      </c>
      <c r="AE260" s="48" t="str">
        <f>IF(OR($E260="",$AD260=""),"",
 IF($E260=$AD260,5,
  IF(SUMIFS(Config!$J:$J,Config!$H:$H,$E260,Config!$I:$I,$AD260)&gt;0,4,
   IF(IFERROR(VLOOKUP($E260,ApproachFamilyTable,2,FALSE),"")=
      IFERROR(VLOOKUP($AD260,ApproachFamilyTable,2,FALSE),""),3,
    IF(AND($D260&gt;=4,$E260="Corrective Maintenance"),1,2)))))</f>
        <v/>
      </c>
      <c r="AF260" s="48" t="str">
        <f>IF(AND($H260&lt;&gt;"",$I260&lt;&gt;""),IF(AND($H260&lt;=Config!$C$18,$I260&lt;=Config!$C$16),5,IF(AND($H260&lt;=Config!$C$19,$I260&lt;=Config!$C$17),4,IF(OR($H260&lt;=Config!$C$19*2,$I260&lt;=Config!$C$17*2),3,IF(OR($H260&lt;=Config!$C$19*3,$I260&lt;=Config!$C$17*3),2,1)))),"")</f>
        <v/>
      </c>
      <c r="AG260" s="48" t="str">
        <f t="shared" si="25"/>
        <v/>
      </c>
      <c r="AH260" s="48" t="str">
        <f t="shared" si="26"/>
        <v/>
      </c>
      <c r="AI260" s="50" t="str">
        <f>IFERROR(IF(COUNTA($AE260:$AH260)&lt;3,"",($AE260*Config!$C$8 + $AF260*Config!$C$9 + $AG260*Config!$C$10 + $AH260*Config!$C$11) / (Config!$C$8+Config!$C$9+Config!$C$10+Config!$C$11)),"")</f>
        <v/>
      </c>
      <c r="AJ260" s="46" t="str">
        <f t="shared" si="27"/>
        <v/>
      </c>
      <c r="AK260" s="52" t="str">
        <f t="shared" si="28"/>
        <v/>
      </c>
    </row>
    <row r="261" spans="1:37" ht="17.100000000000001" customHeight="1" x14ac:dyDescent="0.25">
      <c r="A261" s="53"/>
      <c r="B261" s="54"/>
      <c r="C261" s="54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5"/>
      <c r="Q261" s="53"/>
      <c r="R261" s="54"/>
      <c r="S261" s="53"/>
      <c r="T261" s="53"/>
      <c r="U261" s="53"/>
      <c r="V261" s="53"/>
      <c r="W261" s="53"/>
      <c r="X261" s="53"/>
      <c r="Y261" s="53"/>
      <c r="Z261" s="53"/>
      <c r="AA261" s="53"/>
      <c r="AB261" s="50" t="str">
        <f t="shared" si="24"/>
        <v/>
      </c>
      <c r="AC261" s="39" t="str">
        <f>IF(OR($F261&lt;=0,$G261&lt;=0),"",IF(AsOfDate-$G261&lt;=$F261*SlackFactor,"Yes","No"))</f>
        <v/>
      </c>
      <c r="AD261" s="46" t="str">
        <f t="shared" si="29"/>
        <v/>
      </c>
      <c r="AE261" s="48" t="str">
        <f>IF(OR($E261="",$AD261=""),"",
 IF($E261=$AD261,5,
  IF(SUMIFS(Config!$J:$J,Config!$H:$H,$E261,Config!$I:$I,$AD261)&gt;0,4,
   IF(IFERROR(VLOOKUP($E261,ApproachFamilyTable,2,FALSE),"")=
      IFERROR(VLOOKUP($AD261,ApproachFamilyTable,2,FALSE),""),3,
    IF(AND($D261&gt;=4,$E261="Corrective Maintenance"),1,2)))))</f>
        <v/>
      </c>
      <c r="AF261" s="48" t="str">
        <f>IF(AND($H261&lt;&gt;"",$I261&lt;&gt;""),IF(AND($H261&lt;=Config!$C$18,$I261&lt;=Config!$C$16),5,IF(AND($H261&lt;=Config!$C$19,$I261&lt;=Config!$C$17),4,IF(OR($H261&lt;=Config!$C$19*2,$I261&lt;=Config!$C$17*2),3,IF(OR($H261&lt;=Config!$C$19*3,$I261&lt;=Config!$C$17*3),2,1)))),"")</f>
        <v/>
      </c>
      <c r="AG261" s="48" t="str">
        <f t="shared" si="25"/>
        <v/>
      </c>
      <c r="AH261" s="48" t="str">
        <f t="shared" si="26"/>
        <v/>
      </c>
      <c r="AI261" s="50" t="str">
        <f>IFERROR(IF(COUNTA($AE261:$AH261)&lt;3,"",($AE261*Config!$C$8 + $AF261*Config!$C$9 + $AG261*Config!$C$10 + $AH261*Config!$C$11) / (Config!$C$8+Config!$C$9+Config!$C$10+Config!$C$11)),"")</f>
        <v/>
      </c>
      <c r="AJ261" s="46" t="str">
        <f t="shared" si="27"/>
        <v/>
      </c>
      <c r="AK261" s="52" t="str">
        <f t="shared" si="28"/>
        <v/>
      </c>
    </row>
    <row r="262" spans="1:37" ht="17.100000000000001" customHeight="1" x14ac:dyDescent="0.25">
      <c r="A262" s="53"/>
      <c r="B262" s="54"/>
      <c r="C262" s="54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5"/>
      <c r="Q262" s="53"/>
      <c r="R262" s="54"/>
      <c r="S262" s="53"/>
      <c r="T262" s="53"/>
      <c r="U262" s="53"/>
      <c r="V262" s="53"/>
      <c r="W262" s="53"/>
      <c r="X262" s="53"/>
      <c r="Y262" s="53"/>
      <c r="Z262" s="53"/>
      <c r="AA262" s="53"/>
      <c r="AB262" s="50" t="str">
        <f t="shared" si="24"/>
        <v/>
      </c>
      <c r="AC262" s="39" t="str">
        <f>IF(OR($F262&lt;=0,$G262&lt;=0),"",IF(AsOfDate-$G262&lt;=$F262*SlackFactor,"Yes","No"))</f>
        <v/>
      </c>
      <c r="AD262" s="46" t="str">
        <f t="shared" si="29"/>
        <v/>
      </c>
      <c r="AE262" s="48" t="str">
        <f>IF(OR($E262="",$AD262=""),"",
 IF($E262=$AD262,5,
  IF(SUMIFS(Config!$J:$J,Config!$H:$H,$E262,Config!$I:$I,$AD262)&gt;0,4,
   IF(IFERROR(VLOOKUP($E262,ApproachFamilyTable,2,FALSE),"")=
      IFERROR(VLOOKUP($AD262,ApproachFamilyTable,2,FALSE),""),3,
    IF(AND($D262&gt;=4,$E262="Corrective Maintenance"),1,2)))))</f>
        <v/>
      </c>
      <c r="AF262" s="48" t="str">
        <f>IF(AND($H262&lt;&gt;"",$I262&lt;&gt;""),IF(AND($H262&lt;=Config!$C$18,$I262&lt;=Config!$C$16),5,IF(AND($H262&lt;=Config!$C$19,$I262&lt;=Config!$C$17),4,IF(OR($H262&lt;=Config!$C$19*2,$I262&lt;=Config!$C$17*2),3,IF(OR($H262&lt;=Config!$C$19*3,$I262&lt;=Config!$C$17*3),2,1)))),"")</f>
        <v/>
      </c>
      <c r="AG262" s="48" t="str">
        <f t="shared" si="25"/>
        <v/>
      </c>
      <c r="AH262" s="48" t="str">
        <f t="shared" si="26"/>
        <v/>
      </c>
      <c r="AI262" s="50" t="str">
        <f>IFERROR(IF(COUNTA($AE262:$AH262)&lt;3,"",($AE262*Config!$C$8 + $AF262*Config!$C$9 + $AG262*Config!$C$10 + $AH262*Config!$C$11) / (Config!$C$8+Config!$C$9+Config!$C$10+Config!$C$11)),"")</f>
        <v/>
      </c>
      <c r="AJ262" s="46" t="str">
        <f t="shared" si="27"/>
        <v/>
      </c>
      <c r="AK262" s="52" t="str">
        <f t="shared" si="28"/>
        <v/>
      </c>
    </row>
    <row r="263" spans="1:37" ht="17.100000000000001" customHeight="1" x14ac:dyDescent="0.25">
      <c r="A263" s="53"/>
      <c r="B263" s="54"/>
      <c r="C263" s="54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5"/>
      <c r="Q263" s="53"/>
      <c r="R263" s="54"/>
      <c r="S263" s="53"/>
      <c r="T263" s="53"/>
      <c r="U263" s="53"/>
      <c r="V263" s="53"/>
      <c r="W263" s="53"/>
      <c r="X263" s="53"/>
      <c r="Y263" s="53"/>
      <c r="Z263" s="53"/>
      <c r="AA263" s="53"/>
      <c r="AB263" s="50" t="str">
        <f t="shared" si="24"/>
        <v/>
      </c>
      <c r="AC263" s="39" t="str">
        <f>IF(OR($F263&lt;=0,$G263&lt;=0),"",IF(AsOfDate-$G263&lt;=$F263*SlackFactor,"Yes","No"))</f>
        <v/>
      </c>
      <c r="AD263" s="46" t="str">
        <f t="shared" si="29"/>
        <v/>
      </c>
      <c r="AE263" s="48" t="str">
        <f>IF(OR($E263="",$AD263=""),"",
 IF($E263=$AD263,5,
  IF(SUMIFS(Config!$J:$J,Config!$H:$H,$E263,Config!$I:$I,$AD263)&gt;0,4,
   IF(IFERROR(VLOOKUP($E263,ApproachFamilyTable,2,FALSE),"")=
      IFERROR(VLOOKUP($AD263,ApproachFamilyTable,2,FALSE),""),3,
    IF(AND($D263&gt;=4,$E263="Corrective Maintenance"),1,2)))))</f>
        <v/>
      </c>
      <c r="AF263" s="48" t="str">
        <f>IF(AND($H263&lt;&gt;"",$I263&lt;&gt;""),IF(AND($H263&lt;=Config!$C$18,$I263&lt;=Config!$C$16),5,IF(AND($H263&lt;=Config!$C$19,$I263&lt;=Config!$C$17),4,IF(OR($H263&lt;=Config!$C$19*2,$I263&lt;=Config!$C$17*2),3,IF(OR($H263&lt;=Config!$C$19*3,$I263&lt;=Config!$C$17*3),2,1)))),"")</f>
        <v/>
      </c>
      <c r="AG263" s="48" t="str">
        <f t="shared" si="25"/>
        <v/>
      </c>
      <c r="AH263" s="48" t="str">
        <f t="shared" si="26"/>
        <v/>
      </c>
      <c r="AI263" s="50" t="str">
        <f>IFERROR(IF(COUNTA($AE263:$AH263)&lt;3,"",($AE263*Config!$C$8 + $AF263*Config!$C$9 + $AG263*Config!$C$10 + $AH263*Config!$C$11) / (Config!$C$8+Config!$C$9+Config!$C$10+Config!$C$11)),"")</f>
        <v/>
      </c>
      <c r="AJ263" s="46" t="str">
        <f t="shared" si="27"/>
        <v/>
      </c>
      <c r="AK263" s="52" t="str">
        <f t="shared" si="28"/>
        <v/>
      </c>
    </row>
    <row r="264" spans="1:37" ht="17.100000000000001" customHeight="1" x14ac:dyDescent="0.25">
      <c r="A264" s="53"/>
      <c r="B264" s="54"/>
      <c r="C264" s="54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5"/>
      <c r="Q264" s="53"/>
      <c r="R264" s="54"/>
      <c r="S264" s="53"/>
      <c r="T264" s="53"/>
      <c r="U264" s="53"/>
      <c r="V264" s="53"/>
      <c r="W264" s="53"/>
      <c r="X264" s="53"/>
      <c r="Y264" s="53"/>
      <c r="Z264" s="53"/>
      <c r="AA264" s="53"/>
      <c r="AB264" s="50" t="str">
        <f t="shared" si="24"/>
        <v/>
      </c>
      <c r="AC264" s="39" t="str">
        <f>IF(OR($F264&lt;=0,$G264&lt;=0),"",IF(AsOfDate-$G264&lt;=$F264*SlackFactor,"Yes","No"))</f>
        <v/>
      </c>
      <c r="AD264" s="46" t="str">
        <f t="shared" si="29"/>
        <v/>
      </c>
      <c r="AE264" s="48" t="str">
        <f>IF(OR($E264="",$AD264=""),"",
 IF($E264=$AD264,5,
  IF(SUMIFS(Config!$J:$J,Config!$H:$H,$E264,Config!$I:$I,$AD264)&gt;0,4,
   IF(IFERROR(VLOOKUP($E264,ApproachFamilyTable,2,FALSE),"")=
      IFERROR(VLOOKUP($AD264,ApproachFamilyTable,2,FALSE),""),3,
    IF(AND($D264&gt;=4,$E264="Corrective Maintenance"),1,2)))))</f>
        <v/>
      </c>
      <c r="AF264" s="48" t="str">
        <f>IF(AND($H264&lt;&gt;"",$I264&lt;&gt;""),IF(AND($H264&lt;=Config!$C$18,$I264&lt;=Config!$C$16),5,IF(AND($H264&lt;=Config!$C$19,$I264&lt;=Config!$C$17),4,IF(OR($H264&lt;=Config!$C$19*2,$I264&lt;=Config!$C$17*2),3,IF(OR($H264&lt;=Config!$C$19*3,$I264&lt;=Config!$C$17*3),2,1)))),"")</f>
        <v/>
      </c>
      <c r="AG264" s="48" t="str">
        <f t="shared" si="25"/>
        <v/>
      </c>
      <c r="AH264" s="48" t="str">
        <f t="shared" si="26"/>
        <v/>
      </c>
      <c r="AI264" s="50" t="str">
        <f>IFERROR(IF(COUNTA($AE264:$AH264)&lt;3,"",($AE264*Config!$C$8 + $AF264*Config!$C$9 + $AG264*Config!$C$10 + $AH264*Config!$C$11) / (Config!$C$8+Config!$C$9+Config!$C$10+Config!$C$11)),"")</f>
        <v/>
      </c>
      <c r="AJ264" s="46" t="str">
        <f t="shared" si="27"/>
        <v/>
      </c>
      <c r="AK264" s="52" t="str">
        <f t="shared" si="28"/>
        <v/>
      </c>
    </row>
    <row r="265" spans="1:37" ht="17.100000000000001" customHeight="1" x14ac:dyDescent="0.25">
      <c r="A265" s="53"/>
      <c r="B265" s="54"/>
      <c r="C265" s="54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5"/>
      <c r="Q265" s="53"/>
      <c r="R265" s="54"/>
      <c r="S265" s="53"/>
      <c r="T265" s="53"/>
      <c r="U265" s="53"/>
      <c r="V265" s="53"/>
      <c r="W265" s="53"/>
      <c r="X265" s="53"/>
      <c r="Y265" s="53"/>
      <c r="Z265" s="53"/>
      <c r="AA265" s="53"/>
      <c r="AB265" s="50" t="str">
        <f t="shared" si="24"/>
        <v/>
      </c>
      <c r="AC265" s="39" t="str">
        <f>IF(OR($F265&lt;=0,$G265&lt;=0),"",IF(AsOfDate-$G265&lt;=$F265*SlackFactor,"Yes","No"))</f>
        <v/>
      </c>
      <c r="AD265" s="46" t="str">
        <f t="shared" si="29"/>
        <v/>
      </c>
      <c r="AE265" s="48" t="str">
        <f>IF(OR($E265="",$AD265=""),"",
 IF($E265=$AD265,5,
  IF(SUMIFS(Config!$J:$J,Config!$H:$H,$E265,Config!$I:$I,$AD265)&gt;0,4,
   IF(IFERROR(VLOOKUP($E265,ApproachFamilyTable,2,FALSE),"")=
      IFERROR(VLOOKUP($AD265,ApproachFamilyTable,2,FALSE),""),3,
    IF(AND($D265&gt;=4,$E265="Corrective Maintenance"),1,2)))))</f>
        <v/>
      </c>
      <c r="AF265" s="48" t="str">
        <f>IF(AND($H265&lt;&gt;"",$I265&lt;&gt;""),IF(AND($H265&lt;=Config!$C$18,$I265&lt;=Config!$C$16),5,IF(AND($H265&lt;=Config!$C$19,$I265&lt;=Config!$C$17),4,IF(OR($H265&lt;=Config!$C$19*2,$I265&lt;=Config!$C$17*2),3,IF(OR($H265&lt;=Config!$C$19*3,$I265&lt;=Config!$C$17*3),2,1)))),"")</f>
        <v/>
      </c>
      <c r="AG265" s="48" t="str">
        <f t="shared" si="25"/>
        <v/>
      </c>
      <c r="AH265" s="48" t="str">
        <f t="shared" si="26"/>
        <v/>
      </c>
      <c r="AI265" s="50" t="str">
        <f>IFERROR(IF(COUNTA($AE265:$AH265)&lt;3,"",($AE265*Config!$C$8 + $AF265*Config!$C$9 + $AG265*Config!$C$10 + $AH265*Config!$C$11) / (Config!$C$8+Config!$C$9+Config!$C$10+Config!$C$11)),"")</f>
        <v/>
      </c>
      <c r="AJ265" s="46" t="str">
        <f t="shared" si="27"/>
        <v/>
      </c>
      <c r="AK265" s="52" t="str">
        <f t="shared" si="28"/>
        <v/>
      </c>
    </row>
    <row r="266" spans="1:37" ht="17.100000000000001" customHeight="1" x14ac:dyDescent="0.25">
      <c r="A266" s="53"/>
      <c r="B266" s="54"/>
      <c r="C266" s="54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5"/>
      <c r="Q266" s="53"/>
      <c r="R266" s="54"/>
      <c r="S266" s="53"/>
      <c r="T266" s="53"/>
      <c r="U266" s="53"/>
      <c r="V266" s="53"/>
      <c r="W266" s="53"/>
      <c r="X266" s="53"/>
      <c r="Y266" s="53"/>
      <c r="Z266" s="53"/>
      <c r="AA266" s="53"/>
      <c r="AB266" s="50" t="str">
        <f t="shared" si="24"/>
        <v/>
      </c>
      <c r="AC266" s="39" t="str">
        <f>IF(OR($F266&lt;=0,$G266&lt;=0),"",IF(AsOfDate-$G266&lt;=$F266*SlackFactor,"Yes","No"))</f>
        <v/>
      </c>
      <c r="AD266" s="46" t="str">
        <f t="shared" si="29"/>
        <v/>
      </c>
      <c r="AE266" s="48" t="str">
        <f>IF(OR($E266="",$AD266=""),"",
 IF($E266=$AD266,5,
  IF(SUMIFS(Config!$J:$J,Config!$H:$H,$E266,Config!$I:$I,$AD266)&gt;0,4,
   IF(IFERROR(VLOOKUP($E266,ApproachFamilyTable,2,FALSE),"")=
      IFERROR(VLOOKUP($AD266,ApproachFamilyTable,2,FALSE),""),3,
    IF(AND($D266&gt;=4,$E266="Corrective Maintenance"),1,2)))))</f>
        <v/>
      </c>
      <c r="AF266" s="48" t="str">
        <f>IF(AND($H266&lt;&gt;"",$I266&lt;&gt;""),IF(AND($H266&lt;=Config!$C$18,$I266&lt;=Config!$C$16),5,IF(AND($H266&lt;=Config!$C$19,$I266&lt;=Config!$C$17),4,IF(OR($H266&lt;=Config!$C$19*2,$I266&lt;=Config!$C$17*2),3,IF(OR($H266&lt;=Config!$C$19*3,$I266&lt;=Config!$C$17*3),2,1)))),"")</f>
        <v/>
      </c>
      <c r="AG266" s="48" t="str">
        <f t="shared" si="25"/>
        <v/>
      </c>
      <c r="AH266" s="48" t="str">
        <f t="shared" si="26"/>
        <v/>
      </c>
      <c r="AI266" s="50" t="str">
        <f>IFERROR(IF(COUNTA($AE266:$AH266)&lt;3,"",($AE266*Config!$C$8 + $AF266*Config!$C$9 + $AG266*Config!$C$10 + $AH266*Config!$C$11) / (Config!$C$8+Config!$C$9+Config!$C$10+Config!$C$11)),"")</f>
        <v/>
      </c>
      <c r="AJ266" s="46" t="str">
        <f t="shared" si="27"/>
        <v/>
      </c>
      <c r="AK266" s="52" t="str">
        <f t="shared" si="28"/>
        <v/>
      </c>
    </row>
    <row r="267" spans="1:37" ht="17.100000000000001" customHeight="1" x14ac:dyDescent="0.25">
      <c r="A267" s="53"/>
      <c r="B267" s="54"/>
      <c r="C267" s="54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5"/>
      <c r="Q267" s="53"/>
      <c r="R267" s="54"/>
      <c r="S267" s="53"/>
      <c r="T267" s="53"/>
      <c r="U267" s="53"/>
      <c r="V267" s="53"/>
      <c r="W267" s="53"/>
      <c r="X267" s="53"/>
      <c r="Y267" s="53"/>
      <c r="Z267" s="53"/>
      <c r="AA267" s="53"/>
      <c r="AB267" s="50" t="str">
        <f t="shared" si="24"/>
        <v/>
      </c>
      <c r="AC267" s="39" t="str">
        <f>IF(OR($F267&lt;=0,$G267&lt;=0),"",IF(AsOfDate-$G267&lt;=$F267*SlackFactor,"Yes","No"))</f>
        <v/>
      </c>
      <c r="AD267" s="46" t="str">
        <f t="shared" si="29"/>
        <v/>
      </c>
      <c r="AE267" s="48" t="str">
        <f>IF(OR($E267="",$AD267=""),"",
 IF($E267=$AD267,5,
  IF(SUMIFS(Config!$J:$J,Config!$H:$H,$E267,Config!$I:$I,$AD267)&gt;0,4,
   IF(IFERROR(VLOOKUP($E267,ApproachFamilyTable,2,FALSE),"")=
      IFERROR(VLOOKUP($AD267,ApproachFamilyTable,2,FALSE),""),3,
    IF(AND($D267&gt;=4,$E267="Corrective Maintenance"),1,2)))))</f>
        <v/>
      </c>
      <c r="AF267" s="48" t="str">
        <f>IF(AND($H267&lt;&gt;"",$I267&lt;&gt;""),IF(AND($H267&lt;=Config!$C$18,$I267&lt;=Config!$C$16),5,IF(AND($H267&lt;=Config!$C$19,$I267&lt;=Config!$C$17),4,IF(OR($H267&lt;=Config!$C$19*2,$I267&lt;=Config!$C$17*2),3,IF(OR($H267&lt;=Config!$C$19*3,$I267&lt;=Config!$C$17*3),2,1)))),"")</f>
        <v/>
      </c>
      <c r="AG267" s="48" t="str">
        <f t="shared" si="25"/>
        <v/>
      </c>
      <c r="AH267" s="48" t="str">
        <f t="shared" si="26"/>
        <v/>
      </c>
      <c r="AI267" s="50" t="str">
        <f>IFERROR(IF(COUNTA($AE267:$AH267)&lt;3,"",($AE267*Config!$C$8 + $AF267*Config!$C$9 + $AG267*Config!$C$10 + $AH267*Config!$C$11) / (Config!$C$8+Config!$C$9+Config!$C$10+Config!$C$11)),"")</f>
        <v/>
      </c>
      <c r="AJ267" s="46" t="str">
        <f t="shared" si="27"/>
        <v/>
      </c>
      <c r="AK267" s="52" t="str">
        <f t="shared" si="28"/>
        <v/>
      </c>
    </row>
    <row r="268" spans="1:37" ht="17.100000000000001" customHeight="1" x14ac:dyDescent="0.25">
      <c r="A268" s="53"/>
      <c r="B268" s="54"/>
      <c r="C268" s="54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5"/>
      <c r="Q268" s="53"/>
      <c r="R268" s="54"/>
      <c r="S268" s="53"/>
      <c r="T268" s="53"/>
      <c r="U268" s="53"/>
      <c r="V268" s="53"/>
      <c r="W268" s="53"/>
      <c r="X268" s="53"/>
      <c r="Y268" s="53"/>
      <c r="Z268" s="53"/>
      <c r="AA268" s="53"/>
      <c r="AB268" s="50" t="str">
        <f t="shared" si="24"/>
        <v/>
      </c>
      <c r="AC268" s="39" t="str">
        <f>IF(OR($F268&lt;=0,$G268&lt;=0),"",IF(AsOfDate-$G268&lt;=$F268*SlackFactor,"Yes","No"))</f>
        <v/>
      </c>
      <c r="AD268" s="46" t="str">
        <f t="shared" si="29"/>
        <v/>
      </c>
      <c r="AE268" s="48" t="str">
        <f>IF(OR($E268="",$AD268=""),"",
 IF($E268=$AD268,5,
  IF(SUMIFS(Config!$J:$J,Config!$H:$H,$E268,Config!$I:$I,$AD268)&gt;0,4,
   IF(IFERROR(VLOOKUP($E268,ApproachFamilyTable,2,FALSE),"")=
      IFERROR(VLOOKUP($AD268,ApproachFamilyTable,2,FALSE),""),3,
    IF(AND($D268&gt;=4,$E268="Corrective Maintenance"),1,2)))))</f>
        <v/>
      </c>
      <c r="AF268" s="48" t="str">
        <f>IF(AND($H268&lt;&gt;"",$I268&lt;&gt;""),IF(AND($H268&lt;=Config!$C$18,$I268&lt;=Config!$C$16),5,IF(AND($H268&lt;=Config!$C$19,$I268&lt;=Config!$C$17),4,IF(OR($H268&lt;=Config!$C$19*2,$I268&lt;=Config!$C$17*2),3,IF(OR($H268&lt;=Config!$C$19*3,$I268&lt;=Config!$C$17*3),2,1)))),"")</f>
        <v/>
      </c>
      <c r="AG268" s="48" t="str">
        <f t="shared" si="25"/>
        <v/>
      </c>
      <c r="AH268" s="48" t="str">
        <f t="shared" si="26"/>
        <v/>
      </c>
      <c r="AI268" s="50" t="str">
        <f>IFERROR(IF(COUNTA($AE268:$AH268)&lt;3,"",($AE268*Config!$C$8 + $AF268*Config!$C$9 + $AG268*Config!$C$10 + $AH268*Config!$C$11) / (Config!$C$8+Config!$C$9+Config!$C$10+Config!$C$11)),"")</f>
        <v/>
      </c>
      <c r="AJ268" s="46" t="str">
        <f t="shared" si="27"/>
        <v/>
      </c>
      <c r="AK268" s="52" t="str">
        <f t="shared" si="28"/>
        <v/>
      </c>
    </row>
    <row r="269" spans="1:37" ht="17.100000000000001" customHeight="1" x14ac:dyDescent="0.25">
      <c r="A269" s="53"/>
      <c r="B269" s="54"/>
      <c r="C269" s="54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5"/>
      <c r="Q269" s="53"/>
      <c r="R269" s="54"/>
      <c r="S269" s="53"/>
      <c r="T269" s="53"/>
      <c r="U269" s="53"/>
      <c r="V269" s="53"/>
      <c r="W269" s="53"/>
      <c r="X269" s="53"/>
      <c r="Y269" s="53"/>
      <c r="Z269" s="53"/>
      <c r="AA269" s="53"/>
      <c r="AB269" s="50" t="str">
        <f t="shared" si="24"/>
        <v/>
      </c>
      <c r="AC269" s="39" t="str">
        <f>IF(OR($F269&lt;=0,$G269&lt;=0),"",IF(AsOfDate-$G269&lt;=$F269*SlackFactor,"Yes","No"))</f>
        <v/>
      </c>
      <c r="AD269" s="46" t="str">
        <f t="shared" si="29"/>
        <v/>
      </c>
      <c r="AE269" s="48" t="str">
        <f>IF(OR($E269="",$AD269=""),"",
 IF($E269=$AD269,5,
  IF(SUMIFS(Config!$J:$J,Config!$H:$H,$E269,Config!$I:$I,$AD269)&gt;0,4,
   IF(IFERROR(VLOOKUP($E269,ApproachFamilyTable,2,FALSE),"")=
      IFERROR(VLOOKUP($AD269,ApproachFamilyTable,2,FALSE),""),3,
    IF(AND($D269&gt;=4,$E269="Corrective Maintenance"),1,2)))))</f>
        <v/>
      </c>
      <c r="AF269" s="48" t="str">
        <f>IF(AND($H269&lt;&gt;"",$I269&lt;&gt;""),IF(AND($H269&lt;=Config!$C$18,$I269&lt;=Config!$C$16),5,IF(AND($H269&lt;=Config!$C$19,$I269&lt;=Config!$C$17),4,IF(OR($H269&lt;=Config!$C$19*2,$I269&lt;=Config!$C$17*2),3,IF(OR($H269&lt;=Config!$C$19*3,$I269&lt;=Config!$C$17*3),2,1)))),"")</f>
        <v/>
      </c>
      <c r="AG269" s="48" t="str">
        <f t="shared" si="25"/>
        <v/>
      </c>
      <c r="AH269" s="48" t="str">
        <f t="shared" si="26"/>
        <v/>
      </c>
      <c r="AI269" s="50" t="str">
        <f>IFERROR(IF(COUNTA($AE269:$AH269)&lt;3,"",($AE269*Config!$C$8 + $AF269*Config!$C$9 + $AG269*Config!$C$10 + $AH269*Config!$C$11) / (Config!$C$8+Config!$C$9+Config!$C$10+Config!$C$11)),"")</f>
        <v/>
      </c>
      <c r="AJ269" s="46" t="str">
        <f t="shared" si="27"/>
        <v/>
      </c>
      <c r="AK269" s="52" t="str">
        <f t="shared" si="28"/>
        <v/>
      </c>
    </row>
    <row r="270" spans="1:37" ht="17.100000000000001" customHeight="1" x14ac:dyDescent="0.25">
      <c r="A270" s="53"/>
      <c r="B270" s="54"/>
      <c r="C270" s="54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5"/>
      <c r="Q270" s="53"/>
      <c r="R270" s="54"/>
      <c r="S270" s="53"/>
      <c r="T270" s="53"/>
      <c r="U270" s="53"/>
      <c r="V270" s="53"/>
      <c r="W270" s="53"/>
      <c r="X270" s="53"/>
      <c r="Y270" s="53"/>
      <c r="Z270" s="53"/>
      <c r="AA270" s="53"/>
      <c r="AB270" s="50" t="str">
        <f t="shared" si="24"/>
        <v/>
      </c>
      <c r="AC270" s="39" t="str">
        <f>IF(OR($F270&lt;=0,$G270&lt;=0),"",IF(AsOfDate-$G270&lt;=$F270*SlackFactor,"Yes","No"))</f>
        <v/>
      </c>
      <c r="AD270" s="46" t="str">
        <f t="shared" si="29"/>
        <v/>
      </c>
      <c r="AE270" s="48" t="str">
        <f>IF(OR($E270="",$AD270=""),"",
 IF($E270=$AD270,5,
  IF(SUMIFS(Config!$J:$J,Config!$H:$H,$E270,Config!$I:$I,$AD270)&gt;0,4,
   IF(IFERROR(VLOOKUP($E270,ApproachFamilyTable,2,FALSE),"")=
      IFERROR(VLOOKUP($AD270,ApproachFamilyTable,2,FALSE),""),3,
    IF(AND($D270&gt;=4,$E270="Corrective Maintenance"),1,2)))))</f>
        <v/>
      </c>
      <c r="AF270" s="48" t="str">
        <f>IF(AND($H270&lt;&gt;"",$I270&lt;&gt;""),IF(AND($H270&lt;=Config!$C$18,$I270&lt;=Config!$C$16),5,IF(AND($H270&lt;=Config!$C$19,$I270&lt;=Config!$C$17),4,IF(OR($H270&lt;=Config!$C$19*2,$I270&lt;=Config!$C$17*2),3,IF(OR($H270&lt;=Config!$C$19*3,$I270&lt;=Config!$C$17*3),2,1)))),"")</f>
        <v/>
      </c>
      <c r="AG270" s="48" t="str">
        <f t="shared" si="25"/>
        <v/>
      </c>
      <c r="AH270" s="48" t="str">
        <f t="shared" si="26"/>
        <v/>
      </c>
      <c r="AI270" s="50" t="str">
        <f>IFERROR(IF(COUNTA($AE270:$AH270)&lt;3,"",($AE270*Config!$C$8 + $AF270*Config!$C$9 + $AG270*Config!$C$10 + $AH270*Config!$C$11) / (Config!$C$8+Config!$C$9+Config!$C$10+Config!$C$11)),"")</f>
        <v/>
      </c>
      <c r="AJ270" s="46" t="str">
        <f t="shared" si="27"/>
        <v/>
      </c>
      <c r="AK270" s="52" t="str">
        <f t="shared" si="28"/>
        <v/>
      </c>
    </row>
    <row r="271" spans="1:37" ht="17.100000000000001" customHeight="1" x14ac:dyDescent="0.25">
      <c r="A271" s="53"/>
      <c r="B271" s="54"/>
      <c r="C271" s="54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5"/>
      <c r="Q271" s="53"/>
      <c r="R271" s="54"/>
      <c r="S271" s="53"/>
      <c r="T271" s="53"/>
      <c r="U271" s="53"/>
      <c r="V271" s="53"/>
      <c r="W271" s="53"/>
      <c r="X271" s="53"/>
      <c r="Y271" s="53"/>
      <c r="Z271" s="53"/>
      <c r="AA271" s="53"/>
      <c r="AB271" s="50" t="str">
        <f t="shared" si="24"/>
        <v/>
      </c>
      <c r="AC271" s="39" t="str">
        <f>IF(OR($F271&lt;=0,$G271&lt;=0),"",IF(AsOfDate-$G271&lt;=$F271*SlackFactor,"Yes","No"))</f>
        <v/>
      </c>
      <c r="AD271" s="46" t="str">
        <f t="shared" si="29"/>
        <v/>
      </c>
      <c r="AE271" s="48" t="str">
        <f>IF(OR($E271="",$AD271=""),"",
 IF($E271=$AD271,5,
  IF(SUMIFS(Config!$J:$J,Config!$H:$H,$E271,Config!$I:$I,$AD271)&gt;0,4,
   IF(IFERROR(VLOOKUP($E271,ApproachFamilyTable,2,FALSE),"")=
      IFERROR(VLOOKUP($AD271,ApproachFamilyTable,2,FALSE),""),3,
    IF(AND($D271&gt;=4,$E271="Corrective Maintenance"),1,2)))))</f>
        <v/>
      </c>
      <c r="AF271" s="48" t="str">
        <f>IF(AND($H271&lt;&gt;"",$I271&lt;&gt;""),IF(AND($H271&lt;=Config!$C$18,$I271&lt;=Config!$C$16),5,IF(AND($H271&lt;=Config!$C$19,$I271&lt;=Config!$C$17),4,IF(OR($H271&lt;=Config!$C$19*2,$I271&lt;=Config!$C$17*2),3,IF(OR($H271&lt;=Config!$C$19*3,$I271&lt;=Config!$C$17*3),2,1)))),"")</f>
        <v/>
      </c>
      <c r="AG271" s="48" t="str">
        <f t="shared" si="25"/>
        <v/>
      </c>
      <c r="AH271" s="48" t="str">
        <f t="shared" si="26"/>
        <v/>
      </c>
      <c r="AI271" s="50" t="str">
        <f>IFERROR(IF(COUNTA($AE271:$AH271)&lt;3,"",($AE271*Config!$C$8 + $AF271*Config!$C$9 + $AG271*Config!$C$10 + $AH271*Config!$C$11) / (Config!$C$8+Config!$C$9+Config!$C$10+Config!$C$11)),"")</f>
        <v/>
      </c>
      <c r="AJ271" s="46" t="str">
        <f t="shared" si="27"/>
        <v/>
      </c>
      <c r="AK271" s="52" t="str">
        <f t="shared" si="28"/>
        <v/>
      </c>
    </row>
    <row r="272" spans="1:37" ht="17.100000000000001" customHeight="1" x14ac:dyDescent="0.25">
      <c r="A272" s="53"/>
      <c r="B272" s="54"/>
      <c r="C272" s="54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5"/>
      <c r="Q272" s="53"/>
      <c r="R272" s="54"/>
      <c r="S272" s="53"/>
      <c r="T272" s="53"/>
      <c r="U272" s="53"/>
      <c r="V272" s="53"/>
      <c r="W272" s="53"/>
      <c r="X272" s="53"/>
      <c r="Y272" s="53"/>
      <c r="Z272" s="53"/>
      <c r="AA272" s="53"/>
      <c r="AB272" s="50" t="str">
        <f t="shared" si="24"/>
        <v/>
      </c>
      <c r="AC272" s="39" t="str">
        <f>IF(OR($F272&lt;=0,$G272&lt;=0),"",IF(AsOfDate-$G272&lt;=$F272*SlackFactor,"Yes","No"))</f>
        <v/>
      </c>
      <c r="AD272" s="46" t="str">
        <f t="shared" si="29"/>
        <v/>
      </c>
      <c r="AE272" s="48" t="str">
        <f>IF(OR($E272="",$AD272=""),"",
 IF($E272=$AD272,5,
  IF(SUMIFS(Config!$J:$J,Config!$H:$H,$E272,Config!$I:$I,$AD272)&gt;0,4,
   IF(IFERROR(VLOOKUP($E272,ApproachFamilyTable,2,FALSE),"")=
      IFERROR(VLOOKUP($AD272,ApproachFamilyTable,2,FALSE),""),3,
    IF(AND($D272&gt;=4,$E272="Corrective Maintenance"),1,2)))))</f>
        <v/>
      </c>
      <c r="AF272" s="48" t="str">
        <f>IF(AND($H272&lt;&gt;"",$I272&lt;&gt;""),IF(AND($H272&lt;=Config!$C$18,$I272&lt;=Config!$C$16),5,IF(AND($H272&lt;=Config!$C$19,$I272&lt;=Config!$C$17),4,IF(OR($H272&lt;=Config!$C$19*2,$I272&lt;=Config!$C$17*2),3,IF(OR($H272&lt;=Config!$C$19*3,$I272&lt;=Config!$C$17*3),2,1)))),"")</f>
        <v/>
      </c>
      <c r="AG272" s="48" t="str">
        <f t="shared" si="25"/>
        <v/>
      </c>
      <c r="AH272" s="48" t="str">
        <f t="shared" si="26"/>
        <v/>
      </c>
      <c r="AI272" s="50" t="str">
        <f>IFERROR(IF(COUNTA($AE272:$AH272)&lt;3,"",($AE272*Config!$C$8 + $AF272*Config!$C$9 + $AG272*Config!$C$10 + $AH272*Config!$C$11) / (Config!$C$8+Config!$C$9+Config!$C$10+Config!$C$11)),"")</f>
        <v/>
      </c>
      <c r="AJ272" s="46" t="str">
        <f t="shared" si="27"/>
        <v/>
      </c>
      <c r="AK272" s="52" t="str">
        <f t="shared" si="28"/>
        <v/>
      </c>
    </row>
    <row r="273" spans="1:37" ht="17.100000000000001" customHeight="1" x14ac:dyDescent="0.25">
      <c r="A273" s="53"/>
      <c r="B273" s="54"/>
      <c r="C273" s="54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5"/>
      <c r="Q273" s="53"/>
      <c r="R273" s="54"/>
      <c r="S273" s="53"/>
      <c r="T273" s="53"/>
      <c r="U273" s="53"/>
      <c r="V273" s="53"/>
      <c r="W273" s="53"/>
      <c r="X273" s="53"/>
      <c r="Y273" s="53"/>
      <c r="Z273" s="53"/>
      <c r="AA273" s="53"/>
      <c r="AB273" s="50" t="str">
        <f t="shared" si="24"/>
        <v/>
      </c>
      <c r="AC273" s="39" t="str">
        <f>IF(OR($F273&lt;=0,$G273&lt;=0),"",IF(AsOfDate-$G273&lt;=$F273*SlackFactor,"Yes","No"))</f>
        <v/>
      </c>
      <c r="AD273" s="46" t="str">
        <f t="shared" si="29"/>
        <v/>
      </c>
      <c r="AE273" s="48" t="str">
        <f>IF(OR($E273="",$AD273=""),"",
 IF($E273=$AD273,5,
  IF(SUMIFS(Config!$J:$J,Config!$H:$H,$E273,Config!$I:$I,$AD273)&gt;0,4,
   IF(IFERROR(VLOOKUP($E273,ApproachFamilyTable,2,FALSE),"")=
      IFERROR(VLOOKUP($AD273,ApproachFamilyTable,2,FALSE),""),3,
    IF(AND($D273&gt;=4,$E273="Corrective Maintenance"),1,2)))))</f>
        <v/>
      </c>
      <c r="AF273" s="48" t="str">
        <f>IF(AND($H273&lt;&gt;"",$I273&lt;&gt;""),IF(AND($H273&lt;=Config!$C$18,$I273&lt;=Config!$C$16),5,IF(AND($H273&lt;=Config!$C$19,$I273&lt;=Config!$C$17),4,IF(OR($H273&lt;=Config!$C$19*2,$I273&lt;=Config!$C$17*2),3,IF(OR($H273&lt;=Config!$C$19*3,$I273&lt;=Config!$C$17*3),2,1)))),"")</f>
        <v/>
      </c>
      <c r="AG273" s="48" t="str">
        <f t="shared" si="25"/>
        <v/>
      </c>
      <c r="AH273" s="48" t="str">
        <f t="shared" si="26"/>
        <v/>
      </c>
      <c r="AI273" s="50" t="str">
        <f>IFERROR(IF(COUNTA($AE273:$AH273)&lt;3,"",($AE273*Config!$C$8 + $AF273*Config!$C$9 + $AG273*Config!$C$10 + $AH273*Config!$C$11) / (Config!$C$8+Config!$C$9+Config!$C$10+Config!$C$11)),"")</f>
        <v/>
      </c>
      <c r="AJ273" s="46" t="str">
        <f t="shared" si="27"/>
        <v/>
      </c>
      <c r="AK273" s="52" t="str">
        <f t="shared" si="28"/>
        <v/>
      </c>
    </row>
    <row r="274" spans="1:37" ht="17.100000000000001" customHeight="1" x14ac:dyDescent="0.25">
      <c r="A274" s="53"/>
      <c r="B274" s="54"/>
      <c r="C274" s="54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5"/>
      <c r="Q274" s="53"/>
      <c r="R274" s="54"/>
      <c r="S274" s="53"/>
      <c r="T274" s="53"/>
      <c r="U274" s="53"/>
      <c r="V274" s="53"/>
      <c r="W274" s="53"/>
      <c r="X274" s="53"/>
      <c r="Y274" s="53"/>
      <c r="Z274" s="53"/>
      <c r="AA274" s="53"/>
      <c r="AB274" s="50" t="str">
        <f t="shared" si="24"/>
        <v/>
      </c>
      <c r="AC274" s="39" t="str">
        <f>IF(OR($F274&lt;=0,$G274&lt;=0),"",IF(AsOfDate-$G274&lt;=$F274*SlackFactor,"Yes","No"))</f>
        <v/>
      </c>
      <c r="AD274" s="46" t="str">
        <f t="shared" si="29"/>
        <v/>
      </c>
      <c r="AE274" s="48" t="str">
        <f>IF(OR($E274="",$AD274=""),"",
 IF($E274=$AD274,5,
  IF(SUMIFS(Config!$J:$J,Config!$H:$H,$E274,Config!$I:$I,$AD274)&gt;0,4,
   IF(IFERROR(VLOOKUP($E274,ApproachFamilyTable,2,FALSE),"")=
      IFERROR(VLOOKUP($AD274,ApproachFamilyTable,2,FALSE),""),3,
    IF(AND($D274&gt;=4,$E274="Corrective Maintenance"),1,2)))))</f>
        <v/>
      </c>
      <c r="AF274" s="48" t="str">
        <f>IF(AND($H274&lt;&gt;"",$I274&lt;&gt;""),IF(AND($H274&lt;=Config!$C$18,$I274&lt;=Config!$C$16),5,IF(AND($H274&lt;=Config!$C$19,$I274&lt;=Config!$C$17),4,IF(OR($H274&lt;=Config!$C$19*2,$I274&lt;=Config!$C$17*2),3,IF(OR($H274&lt;=Config!$C$19*3,$I274&lt;=Config!$C$17*3),2,1)))),"")</f>
        <v/>
      </c>
      <c r="AG274" s="48" t="str">
        <f t="shared" si="25"/>
        <v/>
      </c>
      <c r="AH274" s="48" t="str">
        <f t="shared" si="26"/>
        <v/>
      </c>
      <c r="AI274" s="50" t="str">
        <f>IFERROR(IF(COUNTA($AE274:$AH274)&lt;3,"",($AE274*Config!$C$8 + $AF274*Config!$C$9 + $AG274*Config!$C$10 + $AH274*Config!$C$11) / (Config!$C$8+Config!$C$9+Config!$C$10+Config!$C$11)),"")</f>
        <v/>
      </c>
      <c r="AJ274" s="46" t="str">
        <f t="shared" si="27"/>
        <v/>
      </c>
      <c r="AK274" s="52" t="str">
        <f t="shared" si="28"/>
        <v/>
      </c>
    </row>
    <row r="275" spans="1:37" ht="17.100000000000001" customHeight="1" x14ac:dyDescent="0.25">
      <c r="A275" s="53"/>
      <c r="B275" s="54"/>
      <c r="C275" s="54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5"/>
      <c r="Q275" s="53"/>
      <c r="R275" s="54"/>
      <c r="S275" s="53"/>
      <c r="T275" s="53"/>
      <c r="U275" s="53"/>
      <c r="V275" s="53"/>
      <c r="W275" s="53"/>
      <c r="X275" s="53"/>
      <c r="Y275" s="53"/>
      <c r="Z275" s="53"/>
      <c r="AA275" s="53"/>
      <c r="AB275" s="50" t="str">
        <f t="shared" si="24"/>
        <v/>
      </c>
      <c r="AC275" s="39" t="str">
        <f>IF(OR($F275&lt;=0,$G275&lt;=0),"",IF(AsOfDate-$G275&lt;=$F275*SlackFactor,"Yes","No"))</f>
        <v/>
      </c>
      <c r="AD275" s="46" t="str">
        <f t="shared" si="29"/>
        <v/>
      </c>
      <c r="AE275" s="48" t="str">
        <f>IF(OR($E275="",$AD275=""),"",
 IF($E275=$AD275,5,
  IF(SUMIFS(Config!$J:$J,Config!$H:$H,$E275,Config!$I:$I,$AD275)&gt;0,4,
   IF(IFERROR(VLOOKUP($E275,ApproachFamilyTable,2,FALSE),"")=
      IFERROR(VLOOKUP($AD275,ApproachFamilyTable,2,FALSE),""),3,
    IF(AND($D275&gt;=4,$E275="Corrective Maintenance"),1,2)))))</f>
        <v/>
      </c>
      <c r="AF275" s="48" t="str">
        <f>IF(AND($H275&lt;&gt;"",$I275&lt;&gt;""),IF(AND($H275&lt;=Config!$C$18,$I275&lt;=Config!$C$16),5,IF(AND($H275&lt;=Config!$C$19,$I275&lt;=Config!$C$17),4,IF(OR($H275&lt;=Config!$C$19*2,$I275&lt;=Config!$C$17*2),3,IF(OR($H275&lt;=Config!$C$19*3,$I275&lt;=Config!$C$17*3),2,1)))),"")</f>
        <v/>
      </c>
      <c r="AG275" s="48" t="str">
        <f t="shared" si="25"/>
        <v/>
      </c>
      <c r="AH275" s="48" t="str">
        <f t="shared" si="26"/>
        <v/>
      </c>
      <c r="AI275" s="50" t="str">
        <f>IFERROR(IF(COUNTA($AE275:$AH275)&lt;3,"",($AE275*Config!$C$8 + $AF275*Config!$C$9 + $AG275*Config!$C$10 + $AH275*Config!$C$11) / (Config!$C$8+Config!$C$9+Config!$C$10+Config!$C$11)),"")</f>
        <v/>
      </c>
      <c r="AJ275" s="46" t="str">
        <f t="shared" si="27"/>
        <v/>
      </c>
      <c r="AK275" s="52" t="str">
        <f t="shared" si="28"/>
        <v/>
      </c>
    </row>
    <row r="276" spans="1:37" ht="17.100000000000001" customHeight="1" x14ac:dyDescent="0.25">
      <c r="A276" s="53"/>
      <c r="B276" s="54"/>
      <c r="C276" s="54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5"/>
      <c r="Q276" s="53"/>
      <c r="R276" s="54"/>
      <c r="S276" s="53"/>
      <c r="T276" s="53"/>
      <c r="U276" s="53"/>
      <c r="V276" s="53"/>
      <c r="W276" s="53"/>
      <c r="X276" s="53"/>
      <c r="Y276" s="53"/>
      <c r="Z276" s="53"/>
      <c r="AA276" s="53"/>
      <c r="AB276" s="50" t="str">
        <f t="shared" si="24"/>
        <v/>
      </c>
      <c r="AC276" s="39" t="str">
        <f>IF(OR($F276&lt;=0,$G276&lt;=0),"",IF(AsOfDate-$G276&lt;=$F276*SlackFactor,"Yes","No"))</f>
        <v/>
      </c>
      <c r="AD276" s="46" t="str">
        <f t="shared" si="29"/>
        <v/>
      </c>
      <c r="AE276" s="48" t="str">
        <f>IF(OR($E276="",$AD276=""),"",
 IF($E276=$AD276,5,
  IF(SUMIFS(Config!$J:$J,Config!$H:$H,$E276,Config!$I:$I,$AD276)&gt;0,4,
   IF(IFERROR(VLOOKUP($E276,ApproachFamilyTable,2,FALSE),"")=
      IFERROR(VLOOKUP($AD276,ApproachFamilyTable,2,FALSE),""),3,
    IF(AND($D276&gt;=4,$E276="Corrective Maintenance"),1,2)))))</f>
        <v/>
      </c>
      <c r="AF276" s="48" t="str">
        <f>IF(AND($H276&lt;&gt;"",$I276&lt;&gt;""),IF(AND($H276&lt;=Config!$C$18,$I276&lt;=Config!$C$16),5,IF(AND($H276&lt;=Config!$C$19,$I276&lt;=Config!$C$17),4,IF(OR($H276&lt;=Config!$C$19*2,$I276&lt;=Config!$C$17*2),3,IF(OR($H276&lt;=Config!$C$19*3,$I276&lt;=Config!$C$17*3),2,1)))),"")</f>
        <v/>
      </c>
      <c r="AG276" s="48" t="str">
        <f t="shared" si="25"/>
        <v/>
      </c>
      <c r="AH276" s="48" t="str">
        <f t="shared" si="26"/>
        <v/>
      </c>
      <c r="AI276" s="50" t="str">
        <f>IFERROR(IF(COUNTA($AE276:$AH276)&lt;3,"",($AE276*Config!$C$8 + $AF276*Config!$C$9 + $AG276*Config!$C$10 + $AH276*Config!$C$11) / (Config!$C$8+Config!$C$9+Config!$C$10+Config!$C$11)),"")</f>
        <v/>
      </c>
      <c r="AJ276" s="46" t="str">
        <f t="shared" si="27"/>
        <v/>
      </c>
      <c r="AK276" s="52" t="str">
        <f t="shared" si="28"/>
        <v/>
      </c>
    </row>
    <row r="277" spans="1:37" ht="17.100000000000001" customHeight="1" x14ac:dyDescent="0.25">
      <c r="A277" s="53"/>
      <c r="B277" s="54"/>
      <c r="C277" s="54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5"/>
      <c r="Q277" s="53"/>
      <c r="R277" s="54"/>
      <c r="S277" s="53"/>
      <c r="T277" s="53"/>
      <c r="U277" s="53"/>
      <c r="V277" s="53"/>
      <c r="W277" s="53"/>
      <c r="X277" s="53"/>
      <c r="Y277" s="53"/>
      <c r="Z277" s="53"/>
      <c r="AA277" s="53"/>
      <c r="AB277" s="50" t="str">
        <f t="shared" si="24"/>
        <v/>
      </c>
      <c r="AC277" s="39" t="str">
        <f>IF(OR($F277&lt;=0,$G277&lt;=0),"",IF(AsOfDate-$G277&lt;=$F277*SlackFactor,"Yes","No"))</f>
        <v/>
      </c>
      <c r="AD277" s="46" t="str">
        <f t="shared" si="29"/>
        <v/>
      </c>
      <c r="AE277" s="48" t="str">
        <f>IF(OR($E277="",$AD277=""),"",
 IF($E277=$AD277,5,
  IF(SUMIFS(Config!$J:$J,Config!$H:$H,$E277,Config!$I:$I,$AD277)&gt;0,4,
   IF(IFERROR(VLOOKUP($E277,ApproachFamilyTable,2,FALSE),"")=
      IFERROR(VLOOKUP($AD277,ApproachFamilyTable,2,FALSE),""),3,
    IF(AND($D277&gt;=4,$E277="Corrective Maintenance"),1,2)))))</f>
        <v/>
      </c>
      <c r="AF277" s="48" t="str">
        <f>IF(AND($H277&lt;&gt;"",$I277&lt;&gt;""),IF(AND($H277&lt;=Config!$C$18,$I277&lt;=Config!$C$16),5,IF(AND($H277&lt;=Config!$C$19,$I277&lt;=Config!$C$17),4,IF(OR($H277&lt;=Config!$C$19*2,$I277&lt;=Config!$C$17*2),3,IF(OR($H277&lt;=Config!$C$19*3,$I277&lt;=Config!$C$17*3),2,1)))),"")</f>
        <v/>
      </c>
      <c r="AG277" s="48" t="str">
        <f t="shared" si="25"/>
        <v/>
      </c>
      <c r="AH277" s="48" t="str">
        <f t="shared" si="26"/>
        <v/>
      </c>
      <c r="AI277" s="50" t="str">
        <f>IFERROR(IF(COUNTA($AE277:$AH277)&lt;3,"",($AE277*Config!$C$8 + $AF277*Config!$C$9 + $AG277*Config!$C$10 + $AH277*Config!$C$11) / (Config!$C$8+Config!$C$9+Config!$C$10+Config!$C$11)),"")</f>
        <v/>
      </c>
      <c r="AJ277" s="46" t="str">
        <f t="shared" si="27"/>
        <v/>
      </c>
      <c r="AK277" s="52" t="str">
        <f t="shared" si="28"/>
        <v/>
      </c>
    </row>
    <row r="278" spans="1:37" ht="17.100000000000001" customHeight="1" x14ac:dyDescent="0.25">
      <c r="A278" s="53"/>
      <c r="B278" s="54"/>
      <c r="C278" s="54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5"/>
      <c r="Q278" s="53"/>
      <c r="R278" s="54"/>
      <c r="S278" s="53"/>
      <c r="T278" s="53"/>
      <c r="U278" s="53"/>
      <c r="V278" s="53"/>
      <c r="W278" s="53"/>
      <c r="X278" s="53"/>
      <c r="Y278" s="53"/>
      <c r="Z278" s="53"/>
      <c r="AA278" s="53"/>
      <c r="AB278" s="50" t="str">
        <f t="shared" si="24"/>
        <v/>
      </c>
      <c r="AC278" s="39" t="str">
        <f>IF(OR($F278&lt;=0,$G278&lt;=0),"",IF(AsOfDate-$G278&lt;=$F278*SlackFactor,"Yes","No"))</f>
        <v/>
      </c>
      <c r="AD278" s="46" t="str">
        <f t="shared" si="29"/>
        <v/>
      </c>
      <c r="AE278" s="48" t="str">
        <f>IF(OR($E278="",$AD278=""),"",
 IF($E278=$AD278,5,
  IF(SUMIFS(Config!$J:$J,Config!$H:$H,$E278,Config!$I:$I,$AD278)&gt;0,4,
   IF(IFERROR(VLOOKUP($E278,ApproachFamilyTable,2,FALSE),"")=
      IFERROR(VLOOKUP($AD278,ApproachFamilyTable,2,FALSE),""),3,
    IF(AND($D278&gt;=4,$E278="Corrective Maintenance"),1,2)))))</f>
        <v/>
      </c>
      <c r="AF278" s="48" t="str">
        <f>IF(AND($H278&lt;&gt;"",$I278&lt;&gt;""),IF(AND($H278&lt;=Config!$C$18,$I278&lt;=Config!$C$16),5,IF(AND($H278&lt;=Config!$C$19,$I278&lt;=Config!$C$17),4,IF(OR($H278&lt;=Config!$C$19*2,$I278&lt;=Config!$C$17*2),3,IF(OR($H278&lt;=Config!$C$19*3,$I278&lt;=Config!$C$17*3),2,1)))),"")</f>
        <v/>
      </c>
      <c r="AG278" s="48" t="str">
        <f t="shared" si="25"/>
        <v/>
      </c>
      <c r="AH278" s="48" t="str">
        <f t="shared" si="26"/>
        <v/>
      </c>
      <c r="AI278" s="50" t="str">
        <f>IFERROR(IF(COUNTA($AE278:$AH278)&lt;3,"",($AE278*Config!$C$8 + $AF278*Config!$C$9 + $AG278*Config!$C$10 + $AH278*Config!$C$11) / (Config!$C$8+Config!$C$9+Config!$C$10+Config!$C$11)),"")</f>
        <v/>
      </c>
      <c r="AJ278" s="46" t="str">
        <f t="shared" si="27"/>
        <v/>
      </c>
      <c r="AK278" s="52" t="str">
        <f t="shared" si="28"/>
        <v/>
      </c>
    </row>
    <row r="279" spans="1:37" ht="17.100000000000001" customHeight="1" x14ac:dyDescent="0.25">
      <c r="A279" s="53"/>
      <c r="B279" s="54"/>
      <c r="C279" s="54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5"/>
      <c r="Q279" s="53"/>
      <c r="R279" s="54"/>
      <c r="S279" s="53"/>
      <c r="T279" s="53"/>
      <c r="U279" s="53"/>
      <c r="V279" s="53"/>
      <c r="W279" s="53"/>
      <c r="X279" s="53"/>
      <c r="Y279" s="53"/>
      <c r="Z279" s="53"/>
      <c r="AA279" s="53"/>
      <c r="AB279" s="50" t="str">
        <f t="shared" si="24"/>
        <v/>
      </c>
      <c r="AC279" s="39" t="str">
        <f>IF(OR($F279&lt;=0,$G279&lt;=0),"",IF(AsOfDate-$G279&lt;=$F279*SlackFactor,"Yes","No"))</f>
        <v/>
      </c>
      <c r="AD279" s="46" t="str">
        <f t="shared" si="29"/>
        <v/>
      </c>
      <c r="AE279" s="48" t="str">
        <f>IF(OR($E279="",$AD279=""),"",
 IF($E279=$AD279,5,
  IF(SUMIFS(Config!$J:$J,Config!$H:$H,$E279,Config!$I:$I,$AD279)&gt;0,4,
   IF(IFERROR(VLOOKUP($E279,ApproachFamilyTable,2,FALSE),"")=
      IFERROR(VLOOKUP($AD279,ApproachFamilyTable,2,FALSE),""),3,
    IF(AND($D279&gt;=4,$E279="Corrective Maintenance"),1,2)))))</f>
        <v/>
      </c>
      <c r="AF279" s="48" t="str">
        <f>IF(AND($H279&lt;&gt;"",$I279&lt;&gt;""),IF(AND($H279&lt;=Config!$C$18,$I279&lt;=Config!$C$16),5,IF(AND($H279&lt;=Config!$C$19,$I279&lt;=Config!$C$17),4,IF(OR($H279&lt;=Config!$C$19*2,$I279&lt;=Config!$C$17*2),3,IF(OR($H279&lt;=Config!$C$19*3,$I279&lt;=Config!$C$17*3),2,1)))),"")</f>
        <v/>
      </c>
      <c r="AG279" s="48" t="str">
        <f t="shared" si="25"/>
        <v/>
      </c>
      <c r="AH279" s="48" t="str">
        <f t="shared" si="26"/>
        <v/>
      </c>
      <c r="AI279" s="50" t="str">
        <f>IFERROR(IF(COUNTA($AE279:$AH279)&lt;3,"",($AE279*Config!$C$8 + $AF279*Config!$C$9 + $AG279*Config!$C$10 + $AH279*Config!$C$11) / (Config!$C$8+Config!$C$9+Config!$C$10+Config!$C$11)),"")</f>
        <v/>
      </c>
      <c r="AJ279" s="46" t="str">
        <f t="shared" si="27"/>
        <v/>
      </c>
      <c r="AK279" s="52" t="str">
        <f t="shared" si="28"/>
        <v/>
      </c>
    </row>
    <row r="280" spans="1:37" ht="17.100000000000001" customHeight="1" x14ac:dyDescent="0.25">
      <c r="A280" s="53"/>
      <c r="B280" s="54"/>
      <c r="C280" s="54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5"/>
      <c r="Q280" s="53"/>
      <c r="R280" s="54"/>
      <c r="S280" s="53"/>
      <c r="T280" s="53"/>
      <c r="U280" s="53"/>
      <c r="V280" s="53"/>
      <c r="W280" s="53"/>
      <c r="X280" s="53"/>
      <c r="Y280" s="53"/>
      <c r="Z280" s="53"/>
      <c r="AA280" s="53"/>
      <c r="AB280" s="50" t="str">
        <f t="shared" si="24"/>
        <v/>
      </c>
      <c r="AC280" s="39" t="str">
        <f>IF(OR($F280&lt;=0,$G280&lt;=0),"",IF(AsOfDate-$G280&lt;=$F280*SlackFactor,"Yes","No"))</f>
        <v/>
      </c>
      <c r="AD280" s="46" t="str">
        <f t="shared" si="29"/>
        <v/>
      </c>
      <c r="AE280" s="48" t="str">
        <f>IF(OR($E280="",$AD280=""),"",
 IF($E280=$AD280,5,
  IF(SUMIFS(Config!$J:$J,Config!$H:$H,$E280,Config!$I:$I,$AD280)&gt;0,4,
   IF(IFERROR(VLOOKUP($E280,ApproachFamilyTable,2,FALSE),"")=
      IFERROR(VLOOKUP($AD280,ApproachFamilyTable,2,FALSE),""),3,
    IF(AND($D280&gt;=4,$E280="Corrective Maintenance"),1,2)))))</f>
        <v/>
      </c>
      <c r="AF280" s="48" t="str">
        <f>IF(AND($H280&lt;&gt;"",$I280&lt;&gt;""),IF(AND($H280&lt;=Config!$C$18,$I280&lt;=Config!$C$16),5,IF(AND($H280&lt;=Config!$C$19,$I280&lt;=Config!$C$17),4,IF(OR($H280&lt;=Config!$C$19*2,$I280&lt;=Config!$C$17*2),3,IF(OR($H280&lt;=Config!$C$19*3,$I280&lt;=Config!$C$17*3),2,1)))),"")</f>
        <v/>
      </c>
      <c r="AG280" s="48" t="str">
        <f t="shared" si="25"/>
        <v/>
      </c>
      <c r="AH280" s="48" t="str">
        <f t="shared" si="26"/>
        <v/>
      </c>
      <c r="AI280" s="50" t="str">
        <f>IFERROR(IF(COUNTA($AE280:$AH280)&lt;3,"",($AE280*Config!$C$8 + $AF280*Config!$C$9 + $AG280*Config!$C$10 + $AH280*Config!$C$11) / (Config!$C$8+Config!$C$9+Config!$C$10+Config!$C$11)),"")</f>
        <v/>
      </c>
      <c r="AJ280" s="46" t="str">
        <f t="shared" si="27"/>
        <v/>
      </c>
      <c r="AK280" s="52" t="str">
        <f t="shared" si="28"/>
        <v/>
      </c>
    </row>
    <row r="281" spans="1:37" ht="17.100000000000001" customHeight="1" x14ac:dyDescent="0.25">
      <c r="A281" s="53"/>
      <c r="B281" s="54"/>
      <c r="C281" s="54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5"/>
      <c r="Q281" s="53"/>
      <c r="R281" s="54"/>
      <c r="S281" s="53"/>
      <c r="T281" s="53"/>
      <c r="U281" s="53"/>
      <c r="V281" s="53"/>
      <c r="W281" s="53"/>
      <c r="X281" s="53"/>
      <c r="Y281" s="53"/>
      <c r="Z281" s="53"/>
      <c r="AA281" s="53"/>
      <c r="AB281" s="50" t="str">
        <f t="shared" si="24"/>
        <v/>
      </c>
      <c r="AC281" s="39" t="str">
        <f>IF(OR($F281&lt;=0,$G281&lt;=0),"",IF(AsOfDate-$G281&lt;=$F281*SlackFactor,"Yes","No"))</f>
        <v/>
      </c>
      <c r="AD281" s="46" t="str">
        <f t="shared" si="29"/>
        <v/>
      </c>
      <c r="AE281" s="48" t="str">
        <f>IF(OR($E281="",$AD281=""),"",
 IF($E281=$AD281,5,
  IF(SUMIFS(Config!$J:$J,Config!$H:$H,$E281,Config!$I:$I,$AD281)&gt;0,4,
   IF(IFERROR(VLOOKUP($E281,ApproachFamilyTable,2,FALSE),"")=
      IFERROR(VLOOKUP($AD281,ApproachFamilyTable,2,FALSE),""),3,
    IF(AND($D281&gt;=4,$E281="Corrective Maintenance"),1,2)))))</f>
        <v/>
      </c>
      <c r="AF281" s="48" t="str">
        <f>IF(AND($H281&lt;&gt;"",$I281&lt;&gt;""),IF(AND($H281&lt;=Config!$C$18,$I281&lt;=Config!$C$16),5,IF(AND($H281&lt;=Config!$C$19,$I281&lt;=Config!$C$17),4,IF(OR($H281&lt;=Config!$C$19*2,$I281&lt;=Config!$C$17*2),3,IF(OR($H281&lt;=Config!$C$19*3,$I281&lt;=Config!$C$17*3),2,1)))),"")</f>
        <v/>
      </c>
      <c r="AG281" s="48" t="str">
        <f t="shared" si="25"/>
        <v/>
      </c>
      <c r="AH281" s="48" t="str">
        <f t="shared" si="26"/>
        <v/>
      </c>
      <c r="AI281" s="50" t="str">
        <f>IFERROR(IF(COUNTA($AE281:$AH281)&lt;3,"",($AE281*Config!$C$8 + $AF281*Config!$C$9 + $AG281*Config!$C$10 + $AH281*Config!$C$11) / (Config!$C$8+Config!$C$9+Config!$C$10+Config!$C$11)),"")</f>
        <v/>
      </c>
      <c r="AJ281" s="46" t="str">
        <f t="shared" si="27"/>
        <v/>
      </c>
      <c r="AK281" s="52" t="str">
        <f t="shared" si="28"/>
        <v/>
      </c>
    </row>
    <row r="282" spans="1:37" ht="17.100000000000001" customHeight="1" x14ac:dyDescent="0.25">
      <c r="A282" s="53"/>
      <c r="B282" s="54"/>
      <c r="C282" s="54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5"/>
      <c r="Q282" s="53"/>
      <c r="R282" s="54"/>
      <c r="S282" s="53"/>
      <c r="T282" s="53"/>
      <c r="U282" s="53"/>
      <c r="V282" s="53"/>
      <c r="W282" s="53"/>
      <c r="X282" s="53"/>
      <c r="Y282" s="53"/>
      <c r="Z282" s="53"/>
      <c r="AA282" s="53"/>
      <c r="AB282" s="50" t="str">
        <f t="shared" si="24"/>
        <v/>
      </c>
      <c r="AC282" s="39" t="str">
        <f>IF(OR($F282&lt;=0,$G282&lt;=0),"",IF(AsOfDate-$G282&lt;=$F282*SlackFactor,"Yes","No"))</f>
        <v/>
      </c>
      <c r="AD282" s="46" t="str">
        <f t="shared" si="29"/>
        <v/>
      </c>
      <c r="AE282" s="48" t="str">
        <f>IF(OR($E282="",$AD282=""),"",
 IF($E282=$AD282,5,
  IF(SUMIFS(Config!$J:$J,Config!$H:$H,$E282,Config!$I:$I,$AD282)&gt;0,4,
   IF(IFERROR(VLOOKUP($E282,ApproachFamilyTable,2,FALSE),"")=
      IFERROR(VLOOKUP($AD282,ApproachFamilyTable,2,FALSE),""),3,
    IF(AND($D282&gt;=4,$E282="Corrective Maintenance"),1,2)))))</f>
        <v/>
      </c>
      <c r="AF282" s="48" t="str">
        <f>IF(AND($H282&lt;&gt;"",$I282&lt;&gt;""),IF(AND($H282&lt;=Config!$C$18,$I282&lt;=Config!$C$16),5,IF(AND($H282&lt;=Config!$C$19,$I282&lt;=Config!$C$17),4,IF(OR($H282&lt;=Config!$C$19*2,$I282&lt;=Config!$C$17*2),3,IF(OR($H282&lt;=Config!$C$19*3,$I282&lt;=Config!$C$17*3),2,1)))),"")</f>
        <v/>
      </c>
      <c r="AG282" s="48" t="str">
        <f t="shared" si="25"/>
        <v/>
      </c>
      <c r="AH282" s="48" t="str">
        <f t="shared" si="26"/>
        <v/>
      </c>
      <c r="AI282" s="50" t="str">
        <f>IFERROR(IF(COUNTA($AE282:$AH282)&lt;3,"",($AE282*Config!$C$8 + $AF282*Config!$C$9 + $AG282*Config!$C$10 + $AH282*Config!$C$11) / (Config!$C$8+Config!$C$9+Config!$C$10+Config!$C$11)),"")</f>
        <v/>
      </c>
      <c r="AJ282" s="46" t="str">
        <f t="shared" si="27"/>
        <v/>
      </c>
      <c r="AK282" s="52" t="str">
        <f t="shared" si="28"/>
        <v/>
      </c>
    </row>
    <row r="283" spans="1:37" ht="17.100000000000001" customHeight="1" x14ac:dyDescent="0.25">
      <c r="A283" s="53"/>
      <c r="B283" s="54"/>
      <c r="C283" s="54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5"/>
      <c r="Q283" s="53"/>
      <c r="R283" s="54"/>
      <c r="S283" s="53"/>
      <c r="T283" s="53"/>
      <c r="U283" s="53"/>
      <c r="V283" s="53"/>
      <c r="W283" s="53"/>
      <c r="X283" s="53"/>
      <c r="Y283" s="53"/>
      <c r="Z283" s="53"/>
      <c r="AA283" s="53"/>
      <c r="AB283" s="50" t="str">
        <f t="shared" si="24"/>
        <v/>
      </c>
      <c r="AC283" s="39" t="str">
        <f>IF(OR($F283&lt;=0,$G283&lt;=0),"",IF(AsOfDate-$G283&lt;=$F283*SlackFactor,"Yes","No"))</f>
        <v/>
      </c>
      <c r="AD283" s="46" t="str">
        <f t="shared" si="29"/>
        <v/>
      </c>
      <c r="AE283" s="48" t="str">
        <f>IF(OR($E283="",$AD283=""),"",
 IF($E283=$AD283,5,
  IF(SUMIFS(Config!$J:$J,Config!$H:$H,$E283,Config!$I:$I,$AD283)&gt;0,4,
   IF(IFERROR(VLOOKUP($E283,ApproachFamilyTable,2,FALSE),"")=
      IFERROR(VLOOKUP($AD283,ApproachFamilyTable,2,FALSE),""),3,
    IF(AND($D283&gt;=4,$E283="Corrective Maintenance"),1,2)))))</f>
        <v/>
      </c>
      <c r="AF283" s="48" t="str">
        <f>IF(AND($H283&lt;&gt;"",$I283&lt;&gt;""),IF(AND($H283&lt;=Config!$C$18,$I283&lt;=Config!$C$16),5,IF(AND($H283&lt;=Config!$C$19,$I283&lt;=Config!$C$17),4,IF(OR($H283&lt;=Config!$C$19*2,$I283&lt;=Config!$C$17*2),3,IF(OR($H283&lt;=Config!$C$19*3,$I283&lt;=Config!$C$17*3),2,1)))),"")</f>
        <v/>
      </c>
      <c r="AG283" s="48" t="str">
        <f t="shared" si="25"/>
        <v/>
      </c>
      <c r="AH283" s="48" t="str">
        <f t="shared" si="26"/>
        <v/>
      </c>
      <c r="AI283" s="50" t="str">
        <f>IFERROR(IF(COUNTA($AE283:$AH283)&lt;3,"",($AE283*Config!$C$8 + $AF283*Config!$C$9 + $AG283*Config!$C$10 + $AH283*Config!$C$11) / (Config!$C$8+Config!$C$9+Config!$C$10+Config!$C$11)),"")</f>
        <v/>
      </c>
      <c r="AJ283" s="46" t="str">
        <f t="shared" si="27"/>
        <v/>
      </c>
      <c r="AK283" s="52" t="str">
        <f t="shared" si="28"/>
        <v/>
      </c>
    </row>
    <row r="284" spans="1:37" ht="17.100000000000001" customHeight="1" x14ac:dyDescent="0.25">
      <c r="A284" s="53"/>
      <c r="B284" s="54"/>
      <c r="C284" s="54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5"/>
      <c r="Q284" s="53"/>
      <c r="R284" s="54"/>
      <c r="S284" s="53"/>
      <c r="T284" s="53"/>
      <c r="U284" s="53"/>
      <c r="V284" s="53"/>
      <c r="W284" s="53"/>
      <c r="X284" s="53"/>
      <c r="Y284" s="53"/>
      <c r="Z284" s="53"/>
      <c r="AA284" s="53"/>
      <c r="AB284" s="50" t="str">
        <f t="shared" si="24"/>
        <v/>
      </c>
      <c r="AC284" s="39" t="str">
        <f>IF(OR($F284&lt;=0,$G284&lt;=0),"",IF(AsOfDate-$G284&lt;=$F284*SlackFactor,"Yes","No"))</f>
        <v/>
      </c>
      <c r="AD284" s="46" t="str">
        <f t="shared" si="29"/>
        <v/>
      </c>
      <c r="AE284" s="48" t="str">
        <f>IF(OR($E284="",$AD284=""),"",
 IF($E284=$AD284,5,
  IF(SUMIFS(Config!$J:$J,Config!$H:$H,$E284,Config!$I:$I,$AD284)&gt;0,4,
   IF(IFERROR(VLOOKUP($E284,ApproachFamilyTable,2,FALSE),"")=
      IFERROR(VLOOKUP($AD284,ApproachFamilyTable,2,FALSE),""),3,
    IF(AND($D284&gt;=4,$E284="Corrective Maintenance"),1,2)))))</f>
        <v/>
      </c>
      <c r="AF284" s="48" t="str">
        <f>IF(AND($H284&lt;&gt;"",$I284&lt;&gt;""),IF(AND($H284&lt;=Config!$C$18,$I284&lt;=Config!$C$16),5,IF(AND($H284&lt;=Config!$C$19,$I284&lt;=Config!$C$17),4,IF(OR($H284&lt;=Config!$C$19*2,$I284&lt;=Config!$C$17*2),3,IF(OR($H284&lt;=Config!$C$19*3,$I284&lt;=Config!$C$17*3),2,1)))),"")</f>
        <v/>
      </c>
      <c r="AG284" s="48" t="str">
        <f t="shared" si="25"/>
        <v/>
      </c>
      <c r="AH284" s="48" t="str">
        <f t="shared" si="26"/>
        <v/>
      </c>
      <c r="AI284" s="50" t="str">
        <f>IFERROR(IF(COUNTA($AE284:$AH284)&lt;3,"",($AE284*Config!$C$8 + $AF284*Config!$C$9 + $AG284*Config!$C$10 + $AH284*Config!$C$11) / (Config!$C$8+Config!$C$9+Config!$C$10+Config!$C$11)),"")</f>
        <v/>
      </c>
      <c r="AJ284" s="46" t="str">
        <f t="shared" si="27"/>
        <v/>
      </c>
      <c r="AK284" s="52" t="str">
        <f t="shared" si="28"/>
        <v/>
      </c>
    </row>
    <row r="285" spans="1:37" ht="17.100000000000001" customHeight="1" x14ac:dyDescent="0.25">
      <c r="A285" s="53"/>
      <c r="B285" s="54"/>
      <c r="C285" s="54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5"/>
      <c r="Q285" s="53"/>
      <c r="R285" s="54"/>
      <c r="S285" s="53"/>
      <c r="T285" s="53"/>
      <c r="U285" s="53"/>
      <c r="V285" s="53"/>
      <c r="W285" s="53"/>
      <c r="X285" s="53"/>
      <c r="Y285" s="53"/>
      <c r="Z285" s="53"/>
      <c r="AA285" s="53"/>
      <c r="AB285" s="50" t="str">
        <f t="shared" si="24"/>
        <v/>
      </c>
      <c r="AC285" s="39" t="str">
        <f>IF(OR($F285&lt;=0,$G285&lt;=0),"",IF(AsOfDate-$G285&lt;=$F285*SlackFactor,"Yes","No"))</f>
        <v/>
      </c>
      <c r="AD285" s="46" t="str">
        <f t="shared" si="29"/>
        <v/>
      </c>
      <c r="AE285" s="48" t="str">
        <f>IF(OR($E285="",$AD285=""),"",
 IF($E285=$AD285,5,
  IF(SUMIFS(Config!$J:$J,Config!$H:$H,$E285,Config!$I:$I,$AD285)&gt;0,4,
   IF(IFERROR(VLOOKUP($E285,ApproachFamilyTable,2,FALSE),"")=
      IFERROR(VLOOKUP($AD285,ApproachFamilyTable,2,FALSE),""),3,
    IF(AND($D285&gt;=4,$E285="Corrective Maintenance"),1,2)))))</f>
        <v/>
      </c>
      <c r="AF285" s="48" t="str">
        <f>IF(AND($H285&lt;&gt;"",$I285&lt;&gt;""),IF(AND($H285&lt;=Config!$C$18,$I285&lt;=Config!$C$16),5,IF(AND($H285&lt;=Config!$C$19,$I285&lt;=Config!$C$17),4,IF(OR($H285&lt;=Config!$C$19*2,$I285&lt;=Config!$C$17*2),3,IF(OR($H285&lt;=Config!$C$19*3,$I285&lt;=Config!$C$17*3),2,1)))),"")</f>
        <v/>
      </c>
      <c r="AG285" s="48" t="str">
        <f t="shared" si="25"/>
        <v/>
      </c>
      <c r="AH285" s="48" t="str">
        <f t="shared" si="26"/>
        <v/>
      </c>
      <c r="AI285" s="50" t="str">
        <f>IFERROR(IF(COUNTA($AE285:$AH285)&lt;3,"",($AE285*Config!$C$8 + $AF285*Config!$C$9 + $AG285*Config!$C$10 + $AH285*Config!$C$11) / (Config!$C$8+Config!$C$9+Config!$C$10+Config!$C$11)),"")</f>
        <v/>
      </c>
      <c r="AJ285" s="46" t="str">
        <f t="shared" si="27"/>
        <v/>
      </c>
      <c r="AK285" s="52" t="str">
        <f t="shared" si="28"/>
        <v/>
      </c>
    </row>
    <row r="286" spans="1:37" ht="17.100000000000001" customHeight="1" x14ac:dyDescent="0.25">
      <c r="A286" s="53"/>
      <c r="B286" s="54"/>
      <c r="C286" s="54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5"/>
      <c r="Q286" s="53"/>
      <c r="R286" s="54"/>
      <c r="S286" s="53"/>
      <c r="T286" s="53"/>
      <c r="U286" s="53"/>
      <c r="V286" s="53"/>
      <c r="W286" s="53"/>
      <c r="X286" s="53"/>
      <c r="Y286" s="53"/>
      <c r="Z286" s="53"/>
      <c r="AA286" s="53"/>
      <c r="AB286" s="50" t="str">
        <f t="shared" si="24"/>
        <v/>
      </c>
      <c r="AC286" s="39" t="str">
        <f>IF(OR($F286&lt;=0,$G286&lt;=0),"",IF(AsOfDate-$G286&lt;=$F286*SlackFactor,"Yes","No"))</f>
        <v/>
      </c>
      <c r="AD286" s="46" t="str">
        <f t="shared" si="29"/>
        <v/>
      </c>
      <c r="AE286" s="48" t="str">
        <f>IF(OR($E286="",$AD286=""),"",
 IF($E286=$AD286,5,
  IF(SUMIFS(Config!$J:$J,Config!$H:$H,$E286,Config!$I:$I,$AD286)&gt;0,4,
   IF(IFERROR(VLOOKUP($E286,ApproachFamilyTable,2,FALSE),"")=
      IFERROR(VLOOKUP($AD286,ApproachFamilyTable,2,FALSE),""),3,
    IF(AND($D286&gt;=4,$E286="Corrective Maintenance"),1,2)))))</f>
        <v/>
      </c>
      <c r="AF286" s="48" t="str">
        <f>IF(AND($H286&lt;&gt;"",$I286&lt;&gt;""),IF(AND($H286&lt;=Config!$C$18,$I286&lt;=Config!$C$16),5,IF(AND($H286&lt;=Config!$C$19,$I286&lt;=Config!$C$17),4,IF(OR($H286&lt;=Config!$C$19*2,$I286&lt;=Config!$C$17*2),3,IF(OR($H286&lt;=Config!$C$19*3,$I286&lt;=Config!$C$17*3),2,1)))),"")</f>
        <v/>
      </c>
      <c r="AG286" s="48" t="str">
        <f t="shared" si="25"/>
        <v/>
      </c>
      <c r="AH286" s="48" t="str">
        <f t="shared" si="26"/>
        <v/>
      </c>
      <c r="AI286" s="50" t="str">
        <f>IFERROR(IF(COUNTA($AE286:$AH286)&lt;3,"",($AE286*Config!$C$8 + $AF286*Config!$C$9 + $AG286*Config!$C$10 + $AH286*Config!$C$11) / (Config!$C$8+Config!$C$9+Config!$C$10+Config!$C$11)),"")</f>
        <v/>
      </c>
      <c r="AJ286" s="46" t="str">
        <f t="shared" si="27"/>
        <v/>
      </c>
      <c r="AK286" s="52" t="str">
        <f t="shared" si="28"/>
        <v/>
      </c>
    </row>
    <row r="287" spans="1:37" ht="17.100000000000001" customHeight="1" x14ac:dyDescent="0.25">
      <c r="A287" s="53"/>
      <c r="B287" s="54"/>
      <c r="C287" s="54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5"/>
      <c r="Q287" s="53"/>
      <c r="R287" s="54"/>
      <c r="S287" s="53"/>
      <c r="T287" s="53"/>
      <c r="U287" s="53"/>
      <c r="V287" s="53"/>
      <c r="W287" s="53"/>
      <c r="X287" s="53"/>
      <c r="Y287" s="53"/>
      <c r="Z287" s="53"/>
      <c r="AA287" s="53"/>
      <c r="AB287" s="50" t="str">
        <f t="shared" si="24"/>
        <v/>
      </c>
      <c r="AC287" s="39" t="str">
        <f>IF(OR($F287&lt;=0,$G287&lt;=0),"",IF(AsOfDate-$G287&lt;=$F287*SlackFactor,"Yes","No"))</f>
        <v/>
      </c>
      <c r="AD287" s="46" t="str">
        <f t="shared" si="29"/>
        <v/>
      </c>
      <c r="AE287" s="48" t="str">
        <f>IF(OR($E287="",$AD287=""),"",
 IF($E287=$AD287,5,
  IF(SUMIFS(Config!$J:$J,Config!$H:$H,$E287,Config!$I:$I,$AD287)&gt;0,4,
   IF(IFERROR(VLOOKUP($E287,ApproachFamilyTable,2,FALSE),"")=
      IFERROR(VLOOKUP($AD287,ApproachFamilyTable,2,FALSE),""),3,
    IF(AND($D287&gt;=4,$E287="Corrective Maintenance"),1,2)))))</f>
        <v/>
      </c>
      <c r="AF287" s="48" t="str">
        <f>IF(AND($H287&lt;&gt;"",$I287&lt;&gt;""),IF(AND($H287&lt;=Config!$C$18,$I287&lt;=Config!$C$16),5,IF(AND($H287&lt;=Config!$C$19,$I287&lt;=Config!$C$17),4,IF(OR($H287&lt;=Config!$C$19*2,$I287&lt;=Config!$C$17*2),3,IF(OR($H287&lt;=Config!$C$19*3,$I287&lt;=Config!$C$17*3),2,1)))),"")</f>
        <v/>
      </c>
      <c r="AG287" s="48" t="str">
        <f t="shared" si="25"/>
        <v/>
      </c>
      <c r="AH287" s="48" t="str">
        <f t="shared" si="26"/>
        <v/>
      </c>
      <c r="AI287" s="50" t="str">
        <f>IFERROR(IF(COUNTA($AE287:$AH287)&lt;3,"",($AE287*Config!$C$8 + $AF287*Config!$C$9 + $AG287*Config!$C$10 + $AH287*Config!$C$11) / (Config!$C$8+Config!$C$9+Config!$C$10+Config!$C$11)),"")</f>
        <v/>
      </c>
      <c r="AJ287" s="46" t="str">
        <f t="shared" si="27"/>
        <v/>
      </c>
      <c r="AK287" s="52" t="str">
        <f t="shared" si="28"/>
        <v/>
      </c>
    </row>
    <row r="288" spans="1:37" ht="17.100000000000001" customHeight="1" x14ac:dyDescent="0.25">
      <c r="A288" s="53"/>
      <c r="B288" s="54"/>
      <c r="C288" s="54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5"/>
      <c r="Q288" s="53"/>
      <c r="R288" s="54"/>
      <c r="S288" s="53"/>
      <c r="T288" s="53"/>
      <c r="U288" s="53"/>
      <c r="V288" s="53"/>
      <c r="W288" s="53"/>
      <c r="X288" s="53"/>
      <c r="Y288" s="53"/>
      <c r="Z288" s="53"/>
      <c r="AA288" s="53"/>
      <c r="AB288" s="50" t="str">
        <f t="shared" si="24"/>
        <v/>
      </c>
      <c r="AC288" s="39" t="str">
        <f>IF(OR($F288&lt;=0,$G288&lt;=0),"",IF(AsOfDate-$G288&lt;=$F288*SlackFactor,"Yes","No"))</f>
        <v/>
      </c>
      <c r="AD288" s="46" t="str">
        <f t="shared" si="29"/>
        <v/>
      </c>
      <c r="AE288" s="48" t="str">
        <f>IF(OR($E288="",$AD288=""),"",
 IF($E288=$AD288,5,
  IF(SUMIFS(Config!$J:$J,Config!$H:$H,$E288,Config!$I:$I,$AD288)&gt;0,4,
   IF(IFERROR(VLOOKUP($E288,ApproachFamilyTable,2,FALSE),"")=
      IFERROR(VLOOKUP($AD288,ApproachFamilyTable,2,FALSE),""),3,
    IF(AND($D288&gt;=4,$E288="Corrective Maintenance"),1,2)))))</f>
        <v/>
      </c>
      <c r="AF288" s="48" t="str">
        <f>IF(AND($H288&lt;&gt;"",$I288&lt;&gt;""),IF(AND($H288&lt;=Config!$C$18,$I288&lt;=Config!$C$16),5,IF(AND($H288&lt;=Config!$C$19,$I288&lt;=Config!$C$17),4,IF(OR($H288&lt;=Config!$C$19*2,$I288&lt;=Config!$C$17*2),3,IF(OR($H288&lt;=Config!$C$19*3,$I288&lt;=Config!$C$17*3),2,1)))),"")</f>
        <v/>
      </c>
      <c r="AG288" s="48" t="str">
        <f t="shared" si="25"/>
        <v/>
      </c>
      <c r="AH288" s="48" t="str">
        <f t="shared" si="26"/>
        <v/>
      </c>
      <c r="AI288" s="50" t="str">
        <f>IFERROR(IF(COUNTA($AE288:$AH288)&lt;3,"",($AE288*Config!$C$8 + $AF288*Config!$C$9 + $AG288*Config!$C$10 + $AH288*Config!$C$11) / (Config!$C$8+Config!$C$9+Config!$C$10+Config!$C$11)),"")</f>
        <v/>
      </c>
      <c r="AJ288" s="46" t="str">
        <f t="shared" si="27"/>
        <v/>
      </c>
      <c r="AK288" s="52" t="str">
        <f t="shared" si="28"/>
        <v/>
      </c>
    </row>
    <row r="289" spans="1:37" ht="17.100000000000001" customHeight="1" x14ac:dyDescent="0.25">
      <c r="A289" s="53"/>
      <c r="B289" s="54"/>
      <c r="C289" s="54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5"/>
      <c r="Q289" s="53"/>
      <c r="R289" s="54"/>
      <c r="S289" s="53"/>
      <c r="T289" s="53"/>
      <c r="U289" s="53"/>
      <c r="V289" s="53"/>
      <c r="W289" s="53"/>
      <c r="X289" s="53"/>
      <c r="Y289" s="53"/>
      <c r="Z289" s="53"/>
      <c r="AA289" s="53"/>
      <c r="AB289" s="50" t="str">
        <f t="shared" si="24"/>
        <v/>
      </c>
      <c r="AC289" s="39" t="str">
        <f>IF(OR($F289&lt;=0,$G289&lt;=0),"",IF(AsOfDate-$G289&lt;=$F289*SlackFactor,"Yes","No"))</f>
        <v/>
      </c>
      <c r="AD289" s="46" t="str">
        <f t="shared" si="29"/>
        <v/>
      </c>
      <c r="AE289" s="48" t="str">
        <f>IF(OR($E289="",$AD289=""),"",
 IF($E289=$AD289,5,
  IF(SUMIFS(Config!$J:$J,Config!$H:$H,$E289,Config!$I:$I,$AD289)&gt;0,4,
   IF(IFERROR(VLOOKUP($E289,ApproachFamilyTable,2,FALSE),"")=
      IFERROR(VLOOKUP($AD289,ApproachFamilyTable,2,FALSE),""),3,
    IF(AND($D289&gt;=4,$E289="Corrective Maintenance"),1,2)))))</f>
        <v/>
      </c>
      <c r="AF289" s="48" t="str">
        <f>IF(AND($H289&lt;&gt;"",$I289&lt;&gt;""),IF(AND($H289&lt;=Config!$C$18,$I289&lt;=Config!$C$16),5,IF(AND($H289&lt;=Config!$C$19,$I289&lt;=Config!$C$17),4,IF(OR($H289&lt;=Config!$C$19*2,$I289&lt;=Config!$C$17*2),3,IF(OR($H289&lt;=Config!$C$19*3,$I289&lt;=Config!$C$17*3),2,1)))),"")</f>
        <v/>
      </c>
      <c r="AG289" s="48" t="str">
        <f t="shared" si="25"/>
        <v/>
      </c>
      <c r="AH289" s="48" t="str">
        <f t="shared" si="26"/>
        <v/>
      </c>
      <c r="AI289" s="50" t="str">
        <f>IFERROR(IF(COUNTA($AE289:$AH289)&lt;3,"",($AE289*Config!$C$8 + $AF289*Config!$C$9 + $AG289*Config!$C$10 + $AH289*Config!$C$11) / (Config!$C$8+Config!$C$9+Config!$C$10+Config!$C$11)),"")</f>
        <v/>
      </c>
      <c r="AJ289" s="46" t="str">
        <f t="shared" si="27"/>
        <v/>
      </c>
      <c r="AK289" s="52" t="str">
        <f t="shared" si="28"/>
        <v/>
      </c>
    </row>
    <row r="290" spans="1:37" ht="17.100000000000001" customHeight="1" x14ac:dyDescent="0.25">
      <c r="A290" s="53"/>
      <c r="B290" s="54"/>
      <c r="C290" s="54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5"/>
      <c r="Q290" s="53"/>
      <c r="R290" s="54"/>
      <c r="S290" s="53"/>
      <c r="T290" s="53"/>
      <c r="U290" s="53"/>
      <c r="V290" s="53"/>
      <c r="W290" s="53"/>
      <c r="X290" s="53"/>
      <c r="Y290" s="53"/>
      <c r="Z290" s="53"/>
      <c r="AA290" s="53"/>
      <c r="AB290" s="50" t="str">
        <f t="shared" si="24"/>
        <v/>
      </c>
      <c r="AC290" s="39" t="str">
        <f>IF(OR($F290&lt;=0,$G290&lt;=0),"",IF(AsOfDate-$G290&lt;=$F290*SlackFactor,"Yes","No"))</f>
        <v/>
      </c>
      <c r="AD290" s="46" t="str">
        <f t="shared" si="29"/>
        <v/>
      </c>
      <c r="AE290" s="48" t="str">
        <f>IF(OR($E290="",$AD290=""),"",
 IF($E290=$AD290,5,
  IF(SUMIFS(Config!$J:$J,Config!$H:$H,$E290,Config!$I:$I,$AD290)&gt;0,4,
   IF(IFERROR(VLOOKUP($E290,ApproachFamilyTable,2,FALSE),"")=
      IFERROR(VLOOKUP($AD290,ApproachFamilyTable,2,FALSE),""),3,
    IF(AND($D290&gt;=4,$E290="Corrective Maintenance"),1,2)))))</f>
        <v/>
      </c>
      <c r="AF290" s="48" t="str">
        <f>IF(AND($H290&lt;&gt;"",$I290&lt;&gt;""),IF(AND($H290&lt;=Config!$C$18,$I290&lt;=Config!$C$16),5,IF(AND($H290&lt;=Config!$C$19,$I290&lt;=Config!$C$17),4,IF(OR($H290&lt;=Config!$C$19*2,$I290&lt;=Config!$C$17*2),3,IF(OR($H290&lt;=Config!$C$19*3,$I290&lt;=Config!$C$17*3),2,1)))),"")</f>
        <v/>
      </c>
      <c r="AG290" s="48" t="str">
        <f t="shared" si="25"/>
        <v/>
      </c>
      <c r="AH290" s="48" t="str">
        <f t="shared" si="26"/>
        <v/>
      </c>
      <c r="AI290" s="50" t="str">
        <f>IFERROR(IF(COUNTA($AE290:$AH290)&lt;3,"",($AE290*Config!$C$8 + $AF290*Config!$C$9 + $AG290*Config!$C$10 + $AH290*Config!$C$11) / (Config!$C$8+Config!$C$9+Config!$C$10+Config!$C$11)),"")</f>
        <v/>
      </c>
      <c r="AJ290" s="46" t="str">
        <f t="shared" si="27"/>
        <v/>
      </c>
      <c r="AK290" s="52" t="str">
        <f t="shared" si="28"/>
        <v/>
      </c>
    </row>
    <row r="291" spans="1:37" ht="17.100000000000001" customHeight="1" x14ac:dyDescent="0.25">
      <c r="A291" s="53"/>
      <c r="B291" s="54"/>
      <c r="C291" s="54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5"/>
      <c r="Q291" s="53"/>
      <c r="R291" s="54"/>
      <c r="S291" s="53"/>
      <c r="T291" s="53"/>
      <c r="U291" s="53"/>
      <c r="V291" s="53"/>
      <c r="W291" s="53"/>
      <c r="X291" s="53"/>
      <c r="Y291" s="53"/>
      <c r="Z291" s="53"/>
      <c r="AA291" s="53"/>
      <c r="AB291" s="50" t="str">
        <f t="shared" si="24"/>
        <v/>
      </c>
      <c r="AC291" s="39" t="str">
        <f>IF(OR($F291&lt;=0,$G291&lt;=0),"",IF(AsOfDate-$G291&lt;=$F291*SlackFactor,"Yes","No"))</f>
        <v/>
      </c>
      <c r="AD291" s="46" t="str">
        <f t="shared" si="29"/>
        <v/>
      </c>
      <c r="AE291" s="48" t="str">
        <f>IF(OR($E291="",$AD291=""),"",
 IF($E291=$AD291,5,
  IF(SUMIFS(Config!$J:$J,Config!$H:$H,$E291,Config!$I:$I,$AD291)&gt;0,4,
   IF(IFERROR(VLOOKUP($E291,ApproachFamilyTable,2,FALSE),"")=
      IFERROR(VLOOKUP($AD291,ApproachFamilyTable,2,FALSE),""),3,
    IF(AND($D291&gt;=4,$E291="Corrective Maintenance"),1,2)))))</f>
        <v/>
      </c>
      <c r="AF291" s="48" t="str">
        <f>IF(AND($H291&lt;&gt;"",$I291&lt;&gt;""),IF(AND($H291&lt;=Config!$C$18,$I291&lt;=Config!$C$16),5,IF(AND($H291&lt;=Config!$C$19,$I291&lt;=Config!$C$17),4,IF(OR($H291&lt;=Config!$C$19*2,$I291&lt;=Config!$C$17*2),3,IF(OR($H291&lt;=Config!$C$19*3,$I291&lt;=Config!$C$17*3),2,1)))),"")</f>
        <v/>
      </c>
      <c r="AG291" s="48" t="str">
        <f t="shared" si="25"/>
        <v/>
      </c>
      <c r="AH291" s="48" t="str">
        <f t="shared" si="26"/>
        <v/>
      </c>
      <c r="AI291" s="50" t="str">
        <f>IFERROR(IF(COUNTA($AE291:$AH291)&lt;3,"",($AE291*Config!$C$8 + $AF291*Config!$C$9 + $AG291*Config!$C$10 + $AH291*Config!$C$11) / (Config!$C$8+Config!$C$9+Config!$C$10+Config!$C$11)),"")</f>
        <v/>
      </c>
      <c r="AJ291" s="46" t="str">
        <f t="shared" si="27"/>
        <v/>
      </c>
      <c r="AK291" s="52" t="str">
        <f t="shared" si="28"/>
        <v/>
      </c>
    </row>
    <row r="292" spans="1:37" ht="17.100000000000001" customHeight="1" x14ac:dyDescent="0.25">
      <c r="A292" s="53"/>
      <c r="B292" s="54"/>
      <c r="C292" s="54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5"/>
      <c r="Q292" s="53"/>
      <c r="R292" s="54"/>
      <c r="S292" s="53"/>
      <c r="T292" s="53"/>
      <c r="U292" s="53"/>
      <c r="V292" s="53"/>
      <c r="W292" s="53"/>
      <c r="X292" s="53"/>
      <c r="Y292" s="53"/>
      <c r="Z292" s="53"/>
      <c r="AA292" s="53"/>
      <c r="AB292" s="50" t="str">
        <f t="shared" si="24"/>
        <v/>
      </c>
      <c r="AC292" s="39" t="str">
        <f>IF(OR($F292&lt;=0,$G292&lt;=0),"",IF(AsOfDate-$G292&lt;=$F292*SlackFactor,"Yes","No"))</f>
        <v/>
      </c>
      <c r="AD292" s="46" t="str">
        <f t="shared" si="29"/>
        <v/>
      </c>
      <c r="AE292" s="48" t="str">
        <f>IF(OR($E292="",$AD292=""),"",
 IF($E292=$AD292,5,
  IF(SUMIFS(Config!$J:$J,Config!$H:$H,$E292,Config!$I:$I,$AD292)&gt;0,4,
   IF(IFERROR(VLOOKUP($E292,ApproachFamilyTable,2,FALSE),"")=
      IFERROR(VLOOKUP($AD292,ApproachFamilyTable,2,FALSE),""),3,
    IF(AND($D292&gt;=4,$E292="Corrective Maintenance"),1,2)))))</f>
        <v/>
      </c>
      <c r="AF292" s="48" t="str">
        <f>IF(AND($H292&lt;&gt;"",$I292&lt;&gt;""),IF(AND($H292&lt;=Config!$C$18,$I292&lt;=Config!$C$16),5,IF(AND($H292&lt;=Config!$C$19,$I292&lt;=Config!$C$17),4,IF(OR($H292&lt;=Config!$C$19*2,$I292&lt;=Config!$C$17*2),3,IF(OR($H292&lt;=Config!$C$19*3,$I292&lt;=Config!$C$17*3),2,1)))),"")</f>
        <v/>
      </c>
      <c r="AG292" s="48" t="str">
        <f t="shared" si="25"/>
        <v/>
      </c>
      <c r="AH292" s="48" t="str">
        <f t="shared" si="26"/>
        <v/>
      </c>
      <c r="AI292" s="50" t="str">
        <f>IFERROR(IF(COUNTA($AE292:$AH292)&lt;3,"",($AE292*Config!$C$8 + $AF292*Config!$C$9 + $AG292*Config!$C$10 + $AH292*Config!$C$11) / (Config!$C$8+Config!$C$9+Config!$C$10+Config!$C$11)),"")</f>
        <v/>
      </c>
      <c r="AJ292" s="46" t="str">
        <f t="shared" si="27"/>
        <v/>
      </c>
      <c r="AK292" s="52" t="str">
        <f t="shared" si="28"/>
        <v/>
      </c>
    </row>
    <row r="293" spans="1:37" ht="17.100000000000001" customHeight="1" x14ac:dyDescent="0.25">
      <c r="A293" s="53"/>
      <c r="B293" s="54"/>
      <c r="C293" s="54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5"/>
      <c r="Q293" s="53"/>
      <c r="R293" s="54"/>
      <c r="S293" s="53"/>
      <c r="T293" s="53"/>
      <c r="U293" s="53"/>
      <c r="V293" s="53"/>
      <c r="W293" s="53"/>
      <c r="X293" s="53"/>
      <c r="Y293" s="53"/>
      <c r="Z293" s="53"/>
      <c r="AA293" s="53"/>
      <c r="AB293" s="50" t="str">
        <f t="shared" si="24"/>
        <v/>
      </c>
      <c r="AC293" s="39" t="str">
        <f>IF(OR($F293&lt;=0,$G293&lt;=0),"",IF(AsOfDate-$G293&lt;=$F293*SlackFactor,"Yes","No"))</f>
        <v/>
      </c>
      <c r="AD293" s="46" t="str">
        <f t="shared" si="29"/>
        <v/>
      </c>
      <c r="AE293" s="48" t="str">
        <f>IF(OR($E293="",$AD293=""),"",
 IF($E293=$AD293,5,
  IF(SUMIFS(Config!$J:$J,Config!$H:$H,$E293,Config!$I:$I,$AD293)&gt;0,4,
   IF(IFERROR(VLOOKUP($E293,ApproachFamilyTable,2,FALSE),"")=
      IFERROR(VLOOKUP($AD293,ApproachFamilyTable,2,FALSE),""),3,
    IF(AND($D293&gt;=4,$E293="Corrective Maintenance"),1,2)))))</f>
        <v/>
      </c>
      <c r="AF293" s="48" t="str">
        <f>IF(AND($H293&lt;&gt;"",$I293&lt;&gt;""),IF(AND($H293&lt;=Config!$C$18,$I293&lt;=Config!$C$16),5,IF(AND($H293&lt;=Config!$C$19,$I293&lt;=Config!$C$17),4,IF(OR($H293&lt;=Config!$C$19*2,$I293&lt;=Config!$C$17*2),3,IF(OR($H293&lt;=Config!$C$19*3,$I293&lt;=Config!$C$17*3),2,1)))),"")</f>
        <v/>
      </c>
      <c r="AG293" s="48" t="str">
        <f t="shared" si="25"/>
        <v/>
      </c>
      <c r="AH293" s="48" t="str">
        <f t="shared" si="26"/>
        <v/>
      </c>
      <c r="AI293" s="50" t="str">
        <f>IFERROR(IF(COUNTA($AE293:$AH293)&lt;3,"",($AE293*Config!$C$8 + $AF293*Config!$C$9 + $AG293*Config!$C$10 + $AH293*Config!$C$11) / (Config!$C$8+Config!$C$9+Config!$C$10+Config!$C$11)),"")</f>
        <v/>
      </c>
      <c r="AJ293" s="46" t="str">
        <f t="shared" si="27"/>
        <v/>
      </c>
      <c r="AK293" s="52" t="str">
        <f t="shared" si="28"/>
        <v/>
      </c>
    </row>
    <row r="294" spans="1:37" ht="17.100000000000001" customHeight="1" x14ac:dyDescent="0.25">
      <c r="A294" s="53"/>
      <c r="B294" s="54"/>
      <c r="C294" s="54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5"/>
      <c r="Q294" s="53"/>
      <c r="R294" s="54"/>
      <c r="S294" s="53"/>
      <c r="T294" s="53"/>
      <c r="U294" s="53"/>
      <c r="V294" s="53"/>
      <c r="W294" s="53"/>
      <c r="X294" s="53"/>
      <c r="Y294" s="53"/>
      <c r="Z294" s="53"/>
      <c r="AA294" s="53"/>
      <c r="AB294" s="50" t="str">
        <f t="shared" si="24"/>
        <v/>
      </c>
      <c r="AC294" s="39" t="str">
        <f>IF(OR($F294&lt;=0,$G294&lt;=0),"",IF(AsOfDate-$G294&lt;=$F294*SlackFactor,"Yes","No"))</f>
        <v/>
      </c>
      <c r="AD294" s="46" t="str">
        <f t="shared" si="29"/>
        <v/>
      </c>
      <c r="AE294" s="48" t="str">
        <f>IF(OR($E294="",$AD294=""),"",
 IF($E294=$AD294,5,
  IF(SUMIFS(Config!$J:$J,Config!$H:$H,$E294,Config!$I:$I,$AD294)&gt;0,4,
   IF(IFERROR(VLOOKUP($E294,ApproachFamilyTable,2,FALSE),"")=
      IFERROR(VLOOKUP($AD294,ApproachFamilyTable,2,FALSE),""),3,
    IF(AND($D294&gt;=4,$E294="Corrective Maintenance"),1,2)))))</f>
        <v/>
      </c>
      <c r="AF294" s="48" t="str">
        <f>IF(AND($H294&lt;&gt;"",$I294&lt;&gt;""),IF(AND($H294&lt;=Config!$C$18,$I294&lt;=Config!$C$16),5,IF(AND($H294&lt;=Config!$C$19,$I294&lt;=Config!$C$17),4,IF(OR($H294&lt;=Config!$C$19*2,$I294&lt;=Config!$C$17*2),3,IF(OR($H294&lt;=Config!$C$19*3,$I294&lt;=Config!$C$17*3),2,1)))),"")</f>
        <v/>
      </c>
      <c r="AG294" s="48" t="str">
        <f t="shared" si="25"/>
        <v/>
      </c>
      <c r="AH294" s="48" t="str">
        <f t="shared" si="26"/>
        <v/>
      </c>
      <c r="AI294" s="50" t="str">
        <f>IFERROR(IF(COUNTA($AE294:$AH294)&lt;3,"",($AE294*Config!$C$8 + $AF294*Config!$C$9 + $AG294*Config!$C$10 + $AH294*Config!$C$11) / (Config!$C$8+Config!$C$9+Config!$C$10+Config!$C$11)),"")</f>
        <v/>
      </c>
      <c r="AJ294" s="46" t="str">
        <f t="shared" si="27"/>
        <v/>
      </c>
      <c r="AK294" s="52" t="str">
        <f t="shared" si="28"/>
        <v/>
      </c>
    </row>
    <row r="295" spans="1:37" ht="17.100000000000001" customHeight="1" x14ac:dyDescent="0.25">
      <c r="A295" s="53"/>
      <c r="B295" s="54"/>
      <c r="C295" s="54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5"/>
      <c r="Q295" s="53"/>
      <c r="R295" s="54"/>
      <c r="S295" s="53"/>
      <c r="T295" s="53"/>
      <c r="U295" s="53"/>
      <c r="V295" s="53"/>
      <c r="W295" s="53"/>
      <c r="X295" s="53"/>
      <c r="Y295" s="53"/>
      <c r="Z295" s="53"/>
      <c r="AA295" s="53"/>
      <c r="AB295" s="50" t="str">
        <f t="shared" si="24"/>
        <v/>
      </c>
      <c r="AC295" s="39" t="str">
        <f>IF(OR($F295&lt;=0,$G295&lt;=0),"",IF(AsOfDate-$G295&lt;=$F295*SlackFactor,"Yes","No"))</f>
        <v/>
      </c>
      <c r="AD295" s="46" t="str">
        <f t="shared" si="29"/>
        <v/>
      </c>
      <c r="AE295" s="48" t="str">
        <f>IF(OR($E295="",$AD295=""),"",
 IF($E295=$AD295,5,
  IF(SUMIFS(Config!$J:$J,Config!$H:$H,$E295,Config!$I:$I,$AD295)&gt;0,4,
   IF(IFERROR(VLOOKUP($E295,ApproachFamilyTable,2,FALSE),"")=
      IFERROR(VLOOKUP($AD295,ApproachFamilyTable,2,FALSE),""),3,
    IF(AND($D295&gt;=4,$E295="Corrective Maintenance"),1,2)))))</f>
        <v/>
      </c>
      <c r="AF295" s="48" t="str">
        <f>IF(AND($H295&lt;&gt;"",$I295&lt;&gt;""),IF(AND($H295&lt;=Config!$C$18,$I295&lt;=Config!$C$16),5,IF(AND($H295&lt;=Config!$C$19,$I295&lt;=Config!$C$17),4,IF(OR($H295&lt;=Config!$C$19*2,$I295&lt;=Config!$C$17*2),3,IF(OR($H295&lt;=Config!$C$19*3,$I295&lt;=Config!$C$17*3),2,1)))),"")</f>
        <v/>
      </c>
      <c r="AG295" s="48" t="str">
        <f t="shared" si="25"/>
        <v/>
      </c>
      <c r="AH295" s="48" t="str">
        <f t="shared" si="26"/>
        <v/>
      </c>
      <c r="AI295" s="50" t="str">
        <f>IFERROR(IF(COUNTA($AE295:$AH295)&lt;3,"",($AE295*Config!$C$8 + $AF295*Config!$C$9 + $AG295*Config!$C$10 + $AH295*Config!$C$11) / (Config!$C$8+Config!$C$9+Config!$C$10+Config!$C$11)),"")</f>
        <v/>
      </c>
      <c r="AJ295" s="46" t="str">
        <f t="shared" si="27"/>
        <v/>
      </c>
      <c r="AK295" s="52" t="str">
        <f t="shared" si="28"/>
        <v/>
      </c>
    </row>
    <row r="296" spans="1:37" ht="17.100000000000001" customHeight="1" x14ac:dyDescent="0.25">
      <c r="A296" s="53"/>
      <c r="B296" s="54"/>
      <c r="C296" s="54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5"/>
      <c r="Q296" s="53"/>
      <c r="R296" s="54"/>
      <c r="S296" s="53"/>
      <c r="T296" s="53"/>
      <c r="U296" s="53"/>
      <c r="V296" s="53"/>
      <c r="W296" s="53"/>
      <c r="X296" s="53"/>
      <c r="Y296" s="53"/>
      <c r="Z296" s="53"/>
      <c r="AA296" s="53"/>
      <c r="AB296" s="50" t="str">
        <f t="shared" si="24"/>
        <v/>
      </c>
      <c r="AC296" s="39" t="str">
        <f>IF(OR($F296&lt;=0,$G296&lt;=0),"",IF(AsOfDate-$G296&lt;=$F296*SlackFactor,"Yes","No"))</f>
        <v/>
      </c>
      <c r="AD296" s="46" t="str">
        <f t="shared" si="29"/>
        <v/>
      </c>
      <c r="AE296" s="48" t="str">
        <f>IF(OR($E296="",$AD296=""),"",
 IF($E296=$AD296,5,
  IF(SUMIFS(Config!$J:$J,Config!$H:$H,$E296,Config!$I:$I,$AD296)&gt;0,4,
   IF(IFERROR(VLOOKUP($E296,ApproachFamilyTable,2,FALSE),"")=
      IFERROR(VLOOKUP($AD296,ApproachFamilyTable,2,FALSE),""),3,
    IF(AND($D296&gt;=4,$E296="Corrective Maintenance"),1,2)))))</f>
        <v/>
      </c>
      <c r="AF296" s="48" t="str">
        <f>IF(AND($H296&lt;&gt;"",$I296&lt;&gt;""),IF(AND($H296&lt;=Config!$C$18,$I296&lt;=Config!$C$16),5,IF(AND($H296&lt;=Config!$C$19,$I296&lt;=Config!$C$17),4,IF(OR($H296&lt;=Config!$C$19*2,$I296&lt;=Config!$C$17*2),3,IF(OR($H296&lt;=Config!$C$19*3,$I296&lt;=Config!$C$17*3),2,1)))),"")</f>
        <v/>
      </c>
      <c r="AG296" s="48" t="str">
        <f t="shared" si="25"/>
        <v/>
      </c>
      <c r="AH296" s="48" t="str">
        <f t="shared" si="26"/>
        <v/>
      </c>
      <c r="AI296" s="50" t="str">
        <f>IFERROR(IF(COUNTA($AE296:$AH296)&lt;3,"",($AE296*Config!$C$8 + $AF296*Config!$C$9 + $AG296*Config!$C$10 + $AH296*Config!$C$11) / (Config!$C$8+Config!$C$9+Config!$C$10+Config!$C$11)),"")</f>
        <v/>
      </c>
      <c r="AJ296" s="46" t="str">
        <f t="shared" si="27"/>
        <v/>
      </c>
      <c r="AK296" s="52" t="str">
        <f t="shared" si="28"/>
        <v/>
      </c>
    </row>
    <row r="297" spans="1:37" ht="17.100000000000001" customHeight="1" x14ac:dyDescent="0.25">
      <c r="A297" s="53"/>
      <c r="B297" s="54"/>
      <c r="C297" s="54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5"/>
      <c r="Q297" s="53"/>
      <c r="R297" s="54"/>
      <c r="S297" s="53"/>
      <c r="T297" s="53"/>
      <c r="U297" s="53"/>
      <c r="V297" s="53"/>
      <c r="W297" s="53"/>
      <c r="X297" s="53"/>
      <c r="Y297" s="53"/>
      <c r="Z297" s="53"/>
      <c r="AA297" s="53"/>
      <c r="AB297" s="50" t="str">
        <f t="shared" si="24"/>
        <v/>
      </c>
      <c r="AC297" s="39" t="str">
        <f>IF(OR($F297&lt;=0,$G297&lt;=0),"",IF(AsOfDate-$G297&lt;=$F297*SlackFactor,"Yes","No"))</f>
        <v/>
      </c>
      <c r="AD297" s="46" t="str">
        <f t="shared" si="29"/>
        <v/>
      </c>
      <c r="AE297" s="48" t="str">
        <f>IF(OR($E297="",$AD297=""),"",
 IF($E297=$AD297,5,
  IF(SUMIFS(Config!$J:$J,Config!$H:$H,$E297,Config!$I:$I,$AD297)&gt;0,4,
   IF(IFERROR(VLOOKUP($E297,ApproachFamilyTable,2,FALSE),"")=
      IFERROR(VLOOKUP($AD297,ApproachFamilyTable,2,FALSE),""),3,
    IF(AND($D297&gt;=4,$E297="Corrective Maintenance"),1,2)))))</f>
        <v/>
      </c>
      <c r="AF297" s="48" t="str">
        <f>IF(AND($H297&lt;&gt;"",$I297&lt;&gt;""),IF(AND($H297&lt;=Config!$C$18,$I297&lt;=Config!$C$16),5,IF(AND($H297&lt;=Config!$C$19,$I297&lt;=Config!$C$17),4,IF(OR($H297&lt;=Config!$C$19*2,$I297&lt;=Config!$C$17*2),3,IF(OR($H297&lt;=Config!$C$19*3,$I297&lt;=Config!$C$17*3),2,1)))),"")</f>
        <v/>
      </c>
      <c r="AG297" s="48" t="str">
        <f t="shared" si="25"/>
        <v/>
      </c>
      <c r="AH297" s="48" t="str">
        <f t="shared" si="26"/>
        <v/>
      </c>
      <c r="AI297" s="50" t="str">
        <f>IFERROR(IF(COUNTA($AE297:$AH297)&lt;3,"",($AE297*Config!$C$8 + $AF297*Config!$C$9 + $AG297*Config!$C$10 + $AH297*Config!$C$11) / (Config!$C$8+Config!$C$9+Config!$C$10+Config!$C$11)),"")</f>
        <v/>
      </c>
      <c r="AJ297" s="46" t="str">
        <f t="shared" si="27"/>
        <v/>
      </c>
      <c r="AK297" s="52" t="str">
        <f t="shared" si="28"/>
        <v/>
      </c>
    </row>
    <row r="298" spans="1:37" ht="17.100000000000001" customHeight="1" x14ac:dyDescent="0.25">
      <c r="A298" s="53"/>
      <c r="B298" s="54"/>
      <c r="C298" s="54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5"/>
      <c r="Q298" s="53"/>
      <c r="R298" s="54"/>
      <c r="S298" s="53"/>
      <c r="T298" s="53"/>
      <c r="U298" s="53"/>
      <c r="V298" s="53"/>
      <c r="W298" s="53"/>
      <c r="X298" s="53"/>
      <c r="Y298" s="53"/>
      <c r="Z298" s="53"/>
      <c r="AA298" s="53"/>
      <c r="AB298" s="50" t="str">
        <f t="shared" si="24"/>
        <v/>
      </c>
      <c r="AC298" s="39" t="str">
        <f>IF(OR($F298&lt;=0,$G298&lt;=0),"",IF(AsOfDate-$G298&lt;=$F298*SlackFactor,"Yes","No"))</f>
        <v/>
      </c>
      <c r="AD298" s="46" t="str">
        <f t="shared" si="29"/>
        <v/>
      </c>
      <c r="AE298" s="48" t="str">
        <f>IF(OR($E298="",$AD298=""),"",
 IF($E298=$AD298,5,
  IF(SUMIFS(Config!$J:$J,Config!$H:$H,$E298,Config!$I:$I,$AD298)&gt;0,4,
   IF(IFERROR(VLOOKUP($E298,ApproachFamilyTable,2,FALSE),"")=
      IFERROR(VLOOKUP($AD298,ApproachFamilyTable,2,FALSE),""),3,
    IF(AND($D298&gt;=4,$E298="Corrective Maintenance"),1,2)))))</f>
        <v/>
      </c>
      <c r="AF298" s="48" t="str">
        <f>IF(AND($H298&lt;&gt;"",$I298&lt;&gt;""),IF(AND($H298&lt;=Config!$C$18,$I298&lt;=Config!$C$16),5,IF(AND($H298&lt;=Config!$C$19,$I298&lt;=Config!$C$17),4,IF(OR($H298&lt;=Config!$C$19*2,$I298&lt;=Config!$C$17*2),3,IF(OR($H298&lt;=Config!$C$19*3,$I298&lt;=Config!$C$17*3),2,1)))),"")</f>
        <v/>
      </c>
      <c r="AG298" s="48" t="str">
        <f t="shared" si="25"/>
        <v/>
      </c>
      <c r="AH298" s="48" t="str">
        <f t="shared" si="26"/>
        <v/>
      </c>
      <c r="AI298" s="50" t="str">
        <f>IFERROR(IF(COUNTA($AE298:$AH298)&lt;3,"",($AE298*Config!$C$8 + $AF298*Config!$C$9 + $AG298*Config!$C$10 + $AH298*Config!$C$11) / (Config!$C$8+Config!$C$9+Config!$C$10+Config!$C$11)),"")</f>
        <v/>
      </c>
      <c r="AJ298" s="46" t="str">
        <f t="shared" si="27"/>
        <v/>
      </c>
      <c r="AK298" s="52" t="str">
        <f t="shared" si="28"/>
        <v/>
      </c>
    </row>
    <row r="299" spans="1:37" ht="17.100000000000001" customHeight="1" x14ac:dyDescent="0.25">
      <c r="A299" s="53"/>
      <c r="B299" s="54"/>
      <c r="C299" s="54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5"/>
      <c r="Q299" s="53"/>
      <c r="R299" s="54"/>
      <c r="S299" s="53"/>
      <c r="T299" s="53"/>
      <c r="U299" s="53"/>
      <c r="V299" s="53"/>
      <c r="W299" s="53"/>
      <c r="X299" s="53"/>
      <c r="Y299" s="53"/>
      <c r="Z299" s="53"/>
      <c r="AA299" s="53"/>
      <c r="AB299" s="50" t="str">
        <f t="shared" si="24"/>
        <v/>
      </c>
      <c r="AC299" s="39" t="str">
        <f>IF(OR($F299&lt;=0,$G299&lt;=0),"",IF(AsOfDate-$G299&lt;=$F299*SlackFactor,"Yes","No"))</f>
        <v/>
      </c>
      <c r="AD299" s="46" t="str">
        <f t="shared" si="29"/>
        <v/>
      </c>
      <c r="AE299" s="48" t="str">
        <f>IF(OR($E299="",$AD299=""),"",
 IF($E299=$AD299,5,
  IF(SUMIFS(Config!$J:$J,Config!$H:$H,$E299,Config!$I:$I,$AD299)&gt;0,4,
   IF(IFERROR(VLOOKUP($E299,ApproachFamilyTable,2,FALSE),"")=
      IFERROR(VLOOKUP($AD299,ApproachFamilyTable,2,FALSE),""),3,
    IF(AND($D299&gt;=4,$E299="Corrective Maintenance"),1,2)))))</f>
        <v/>
      </c>
      <c r="AF299" s="48" t="str">
        <f>IF(AND($H299&lt;&gt;"",$I299&lt;&gt;""),IF(AND($H299&lt;=Config!$C$18,$I299&lt;=Config!$C$16),5,IF(AND($H299&lt;=Config!$C$19,$I299&lt;=Config!$C$17),4,IF(OR($H299&lt;=Config!$C$19*2,$I299&lt;=Config!$C$17*2),3,IF(OR($H299&lt;=Config!$C$19*3,$I299&lt;=Config!$C$17*3),2,1)))),"")</f>
        <v/>
      </c>
      <c r="AG299" s="48" t="str">
        <f t="shared" si="25"/>
        <v/>
      </c>
      <c r="AH299" s="48" t="str">
        <f t="shared" si="26"/>
        <v/>
      </c>
      <c r="AI299" s="50" t="str">
        <f>IFERROR(IF(COUNTA($AE299:$AH299)&lt;3,"",($AE299*Config!$C$8 + $AF299*Config!$C$9 + $AG299*Config!$C$10 + $AH299*Config!$C$11) / (Config!$C$8+Config!$C$9+Config!$C$10+Config!$C$11)),"")</f>
        <v/>
      </c>
      <c r="AJ299" s="46" t="str">
        <f t="shared" si="27"/>
        <v/>
      </c>
      <c r="AK299" s="52" t="str">
        <f t="shared" si="28"/>
        <v/>
      </c>
    </row>
    <row r="300" spans="1:37" ht="17.100000000000001" customHeight="1" x14ac:dyDescent="0.25">
      <c r="A300" s="53"/>
      <c r="B300" s="54"/>
      <c r="C300" s="54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5"/>
      <c r="Q300" s="53"/>
      <c r="R300" s="54"/>
      <c r="S300" s="53"/>
      <c r="T300" s="53"/>
      <c r="U300" s="53"/>
      <c r="V300" s="53"/>
      <c r="W300" s="53"/>
      <c r="X300" s="53"/>
      <c r="Y300" s="53"/>
      <c r="Z300" s="53"/>
      <c r="AA300" s="53"/>
      <c r="AB300" s="50" t="str">
        <f t="shared" si="24"/>
        <v/>
      </c>
      <c r="AC300" s="39" t="str">
        <f>IF(OR($F300&lt;=0,$G300&lt;=0),"",IF(AsOfDate-$G300&lt;=$F300*SlackFactor,"Yes","No"))</f>
        <v/>
      </c>
      <c r="AD300" s="46" t="str">
        <f t="shared" si="29"/>
        <v/>
      </c>
      <c r="AE300" s="48" t="str">
        <f>IF(OR($E300="",$AD300=""),"",
 IF($E300=$AD300,5,
  IF(SUMIFS(Config!$J:$J,Config!$H:$H,$E300,Config!$I:$I,$AD300)&gt;0,4,
   IF(IFERROR(VLOOKUP($E300,ApproachFamilyTable,2,FALSE),"")=
      IFERROR(VLOOKUP($AD300,ApproachFamilyTable,2,FALSE),""),3,
    IF(AND($D300&gt;=4,$E300="Corrective Maintenance"),1,2)))))</f>
        <v/>
      </c>
      <c r="AF300" s="48" t="str">
        <f>IF(AND($H300&lt;&gt;"",$I300&lt;&gt;""),IF(AND($H300&lt;=Config!$C$18,$I300&lt;=Config!$C$16),5,IF(AND($H300&lt;=Config!$C$19,$I300&lt;=Config!$C$17),4,IF(OR($H300&lt;=Config!$C$19*2,$I300&lt;=Config!$C$17*2),3,IF(OR($H300&lt;=Config!$C$19*3,$I300&lt;=Config!$C$17*3),2,1)))),"")</f>
        <v/>
      </c>
      <c r="AG300" s="48" t="str">
        <f t="shared" si="25"/>
        <v/>
      </c>
      <c r="AH300" s="48" t="str">
        <f t="shared" si="26"/>
        <v/>
      </c>
      <c r="AI300" s="50" t="str">
        <f>IFERROR(IF(COUNTA($AE300:$AH300)&lt;3,"",($AE300*Config!$C$8 + $AF300*Config!$C$9 + $AG300*Config!$C$10 + $AH300*Config!$C$11) / (Config!$C$8+Config!$C$9+Config!$C$10+Config!$C$11)),"")</f>
        <v/>
      </c>
      <c r="AJ300" s="46" t="str">
        <f t="shared" si="27"/>
        <v/>
      </c>
      <c r="AK300" s="52" t="str">
        <f t="shared" si="28"/>
        <v/>
      </c>
    </row>
    <row r="301" spans="1:37" ht="17.100000000000001" customHeight="1" x14ac:dyDescent="0.25">
      <c r="A301" s="53"/>
      <c r="B301" s="54"/>
      <c r="C301" s="54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5"/>
      <c r="Q301" s="53"/>
      <c r="R301" s="54"/>
      <c r="S301" s="53"/>
      <c r="T301" s="53"/>
      <c r="U301" s="53"/>
      <c r="V301" s="53"/>
      <c r="W301" s="53"/>
      <c r="X301" s="53"/>
      <c r="Y301" s="53"/>
      <c r="Z301" s="53"/>
      <c r="AA301" s="53"/>
      <c r="AB301" s="50" t="str">
        <f t="shared" si="24"/>
        <v/>
      </c>
      <c r="AC301" s="39" t="str">
        <f>IF(OR($F301&lt;=0,$G301&lt;=0),"",IF(AsOfDate-$G301&lt;=$F301*SlackFactor,"Yes","No"))</f>
        <v/>
      </c>
      <c r="AD301" s="46" t="str">
        <f t="shared" si="29"/>
        <v/>
      </c>
      <c r="AE301" s="48" t="str">
        <f>IF(OR($E301="",$AD301=""),"",
 IF($E301=$AD301,5,
  IF(SUMIFS(Config!$J:$J,Config!$H:$H,$E301,Config!$I:$I,$AD301)&gt;0,4,
   IF(IFERROR(VLOOKUP($E301,ApproachFamilyTable,2,FALSE),"")=
      IFERROR(VLOOKUP($AD301,ApproachFamilyTable,2,FALSE),""),3,
    IF(AND($D301&gt;=4,$E301="Corrective Maintenance"),1,2)))))</f>
        <v/>
      </c>
      <c r="AF301" s="48" t="str">
        <f>IF(AND($H301&lt;&gt;"",$I301&lt;&gt;""),IF(AND($H301&lt;=Config!$C$18,$I301&lt;=Config!$C$16),5,IF(AND($H301&lt;=Config!$C$19,$I301&lt;=Config!$C$17),4,IF(OR($H301&lt;=Config!$C$19*2,$I301&lt;=Config!$C$17*2),3,IF(OR($H301&lt;=Config!$C$19*3,$I301&lt;=Config!$C$17*3),2,1)))),"")</f>
        <v/>
      </c>
      <c r="AG301" s="48" t="str">
        <f t="shared" si="25"/>
        <v/>
      </c>
      <c r="AH301" s="48" t="str">
        <f t="shared" si="26"/>
        <v/>
      </c>
      <c r="AI301" s="50" t="str">
        <f>IFERROR(IF(COUNTA($AE301:$AH301)&lt;3,"",($AE301*Config!$C$8 + $AF301*Config!$C$9 + $AG301*Config!$C$10 + $AH301*Config!$C$11) / (Config!$C$8+Config!$C$9+Config!$C$10+Config!$C$11)),"")</f>
        <v/>
      </c>
      <c r="AJ301" s="46" t="str">
        <f t="shared" si="27"/>
        <v/>
      </c>
      <c r="AK301" s="52" t="str">
        <f t="shared" si="28"/>
        <v/>
      </c>
    </row>
    <row r="302" spans="1:37" ht="17.100000000000001" customHeight="1" x14ac:dyDescent="0.25">
      <c r="A302" s="53"/>
      <c r="B302" s="54"/>
      <c r="C302" s="54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5"/>
      <c r="Q302" s="53"/>
      <c r="R302" s="54"/>
      <c r="S302" s="53"/>
      <c r="T302" s="53"/>
      <c r="U302" s="53"/>
      <c r="V302" s="53"/>
      <c r="W302" s="53"/>
      <c r="X302" s="53"/>
      <c r="Y302" s="53"/>
      <c r="Z302" s="53"/>
      <c r="AA302" s="53"/>
      <c r="AB302" s="50" t="str">
        <f t="shared" si="24"/>
        <v/>
      </c>
      <c r="AC302" s="39" t="str">
        <f>IF(OR($F302&lt;=0,$G302&lt;=0),"",IF(AsOfDate-$G302&lt;=$F302*SlackFactor,"Yes","No"))</f>
        <v/>
      </c>
      <c r="AD302" s="46" t="str">
        <f t="shared" si="29"/>
        <v/>
      </c>
      <c r="AE302" s="48" t="str">
        <f>IF(OR($E302="",$AD302=""),"",
 IF($E302=$AD302,5,
  IF(SUMIFS(Config!$J:$J,Config!$H:$H,$E302,Config!$I:$I,$AD302)&gt;0,4,
   IF(IFERROR(VLOOKUP($E302,ApproachFamilyTable,2,FALSE),"")=
      IFERROR(VLOOKUP($AD302,ApproachFamilyTable,2,FALSE),""),3,
    IF(AND($D302&gt;=4,$E302="Corrective Maintenance"),1,2)))))</f>
        <v/>
      </c>
      <c r="AF302" s="48" t="str">
        <f>IF(AND($H302&lt;&gt;"",$I302&lt;&gt;""),IF(AND($H302&lt;=Config!$C$18,$I302&lt;=Config!$C$16),5,IF(AND($H302&lt;=Config!$C$19,$I302&lt;=Config!$C$17),4,IF(OR($H302&lt;=Config!$C$19*2,$I302&lt;=Config!$C$17*2),3,IF(OR($H302&lt;=Config!$C$19*3,$I302&lt;=Config!$C$17*3),2,1)))),"")</f>
        <v/>
      </c>
      <c r="AG302" s="48" t="str">
        <f t="shared" si="25"/>
        <v/>
      </c>
      <c r="AH302" s="48" t="str">
        <f t="shared" si="26"/>
        <v/>
      </c>
      <c r="AI302" s="50" t="str">
        <f>IFERROR(IF(COUNTA($AE302:$AH302)&lt;3,"",($AE302*Config!$C$8 + $AF302*Config!$C$9 + $AG302*Config!$C$10 + $AH302*Config!$C$11) / (Config!$C$8+Config!$C$9+Config!$C$10+Config!$C$11)),"")</f>
        <v/>
      </c>
      <c r="AJ302" s="46" t="str">
        <f t="shared" si="27"/>
        <v/>
      </c>
      <c r="AK302" s="52" t="str">
        <f t="shared" si="28"/>
        <v/>
      </c>
    </row>
    <row r="303" spans="1:37" ht="17.100000000000001" customHeight="1" x14ac:dyDescent="0.25">
      <c r="A303" s="53"/>
      <c r="B303" s="54"/>
      <c r="C303" s="54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5"/>
      <c r="Q303" s="53"/>
      <c r="R303" s="54"/>
      <c r="S303" s="53"/>
      <c r="T303" s="53"/>
      <c r="U303" s="53"/>
      <c r="V303" s="53"/>
      <c r="W303" s="53"/>
      <c r="X303" s="53"/>
      <c r="Y303" s="53"/>
      <c r="Z303" s="53"/>
      <c r="AA303" s="53"/>
      <c r="AB303" s="50" t="str">
        <f t="shared" si="24"/>
        <v/>
      </c>
      <c r="AC303" s="39" t="str">
        <f>IF(OR($F303&lt;=0,$G303&lt;=0),"",IF(AsOfDate-$G303&lt;=$F303*SlackFactor,"Yes","No"))</f>
        <v/>
      </c>
      <c r="AD303" s="46" t="str">
        <f t="shared" si="29"/>
        <v/>
      </c>
      <c r="AE303" s="48" t="str">
        <f>IF(OR($E303="",$AD303=""),"",
 IF($E303=$AD303,5,
  IF(SUMIFS(Config!$J:$J,Config!$H:$H,$E303,Config!$I:$I,$AD303)&gt;0,4,
   IF(IFERROR(VLOOKUP($E303,ApproachFamilyTable,2,FALSE),"")=
      IFERROR(VLOOKUP($AD303,ApproachFamilyTable,2,FALSE),""),3,
    IF(AND($D303&gt;=4,$E303="Corrective Maintenance"),1,2)))))</f>
        <v/>
      </c>
      <c r="AF303" s="48" t="str">
        <f>IF(AND($H303&lt;&gt;"",$I303&lt;&gt;""),IF(AND($H303&lt;=Config!$C$18,$I303&lt;=Config!$C$16),5,IF(AND($H303&lt;=Config!$C$19,$I303&lt;=Config!$C$17),4,IF(OR($H303&lt;=Config!$C$19*2,$I303&lt;=Config!$C$17*2),3,IF(OR($H303&lt;=Config!$C$19*3,$I303&lt;=Config!$C$17*3),2,1)))),"")</f>
        <v/>
      </c>
      <c r="AG303" s="48" t="str">
        <f t="shared" si="25"/>
        <v/>
      </c>
      <c r="AH303" s="48" t="str">
        <f t="shared" si="26"/>
        <v/>
      </c>
      <c r="AI303" s="50" t="str">
        <f>IFERROR(IF(COUNTA($AE303:$AH303)&lt;3,"",($AE303*Config!$C$8 + $AF303*Config!$C$9 + $AG303*Config!$C$10 + $AH303*Config!$C$11) / (Config!$C$8+Config!$C$9+Config!$C$10+Config!$C$11)),"")</f>
        <v/>
      </c>
      <c r="AJ303" s="46" t="str">
        <f t="shared" si="27"/>
        <v/>
      </c>
      <c r="AK303" s="52" t="str">
        <f t="shared" si="28"/>
        <v/>
      </c>
    </row>
    <row r="304" spans="1:37" ht="17.100000000000001" customHeight="1" x14ac:dyDescent="0.25">
      <c r="A304" s="53"/>
      <c r="B304" s="54"/>
      <c r="C304" s="54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5"/>
      <c r="Q304" s="53"/>
      <c r="R304" s="54"/>
      <c r="S304" s="53"/>
      <c r="T304" s="53"/>
      <c r="U304" s="53"/>
      <c r="V304" s="53"/>
      <c r="W304" s="53"/>
      <c r="X304" s="53"/>
      <c r="Y304" s="53"/>
      <c r="Z304" s="53"/>
      <c r="AA304" s="53"/>
      <c r="AB304" s="50" t="str">
        <f t="shared" si="24"/>
        <v/>
      </c>
      <c r="AC304" s="39" t="str">
        <f>IF(OR($F304&lt;=0,$G304&lt;=0),"",IF(AsOfDate-$G304&lt;=$F304*SlackFactor,"Yes","No"))</f>
        <v/>
      </c>
      <c r="AD304" s="46" t="str">
        <f t="shared" si="29"/>
        <v/>
      </c>
      <c r="AE304" s="48" t="str">
        <f>IF(OR($E304="",$AD304=""),"",
 IF($E304=$AD304,5,
  IF(SUMIFS(Config!$J:$J,Config!$H:$H,$E304,Config!$I:$I,$AD304)&gt;0,4,
   IF(IFERROR(VLOOKUP($E304,ApproachFamilyTable,2,FALSE),"")=
      IFERROR(VLOOKUP($AD304,ApproachFamilyTable,2,FALSE),""),3,
    IF(AND($D304&gt;=4,$E304="Corrective Maintenance"),1,2)))))</f>
        <v/>
      </c>
      <c r="AF304" s="48" t="str">
        <f>IF(AND($H304&lt;&gt;"",$I304&lt;&gt;""),IF(AND($H304&lt;=Config!$C$18,$I304&lt;=Config!$C$16),5,IF(AND($H304&lt;=Config!$C$19,$I304&lt;=Config!$C$17),4,IF(OR($H304&lt;=Config!$C$19*2,$I304&lt;=Config!$C$17*2),3,IF(OR($H304&lt;=Config!$C$19*3,$I304&lt;=Config!$C$17*3),2,1)))),"")</f>
        <v/>
      </c>
      <c r="AG304" s="48" t="str">
        <f t="shared" si="25"/>
        <v/>
      </c>
      <c r="AH304" s="48" t="str">
        <f t="shared" si="26"/>
        <v/>
      </c>
      <c r="AI304" s="50" t="str">
        <f>IFERROR(IF(COUNTA($AE304:$AH304)&lt;3,"",($AE304*Config!$C$8 + $AF304*Config!$C$9 + $AG304*Config!$C$10 + $AH304*Config!$C$11) / (Config!$C$8+Config!$C$9+Config!$C$10+Config!$C$11)),"")</f>
        <v/>
      </c>
      <c r="AJ304" s="46" t="str">
        <f t="shared" si="27"/>
        <v/>
      </c>
      <c r="AK304" s="52" t="str">
        <f t="shared" si="28"/>
        <v/>
      </c>
    </row>
    <row r="305" spans="1:37" ht="17.100000000000001" customHeight="1" x14ac:dyDescent="0.25">
      <c r="A305" s="53"/>
      <c r="B305" s="54"/>
      <c r="C305" s="54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5"/>
      <c r="Q305" s="53"/>
      <c r="R305" s="54"/>
      <c r="S305" s="53"/>
      <c r="T305" s="53"/>
      <c r="U305" s="53"/>
      <c r="V305" s="53"/>
      <c r="W305" s="53"/>
      <c r="X305" s="53"/>
      <c r="Y305" s="53"/>
      <c r="Z305" s="53"/>
      <c r="AA305" s="53"/>
      <c r="AB305" s="50" t="str">
        <f t="shared" si="24"/>
        <v/>
      </c>
      <c r="AC305" s="39" t="str">
        <f>IF(OR($F305&lt;=0,$G305&lt;=0),"",IF(AsOfDate-$G305&lt;=$F305*SlackFactor,"Yes","No"))</f>
        <v/>
      </c>
      <c r="AD305" s="46" t="str">
        <f t="shared" si="29"/>
        <v/>
      </c>
      <c r="AE305" s="48" t="str">
        <f>IF(OR($E305="",$AD305=""),"",
 IF($E305=$AD305,5,
  IF(SUMIFS(Config!$J:$J,Config!$H:$H,$E305,Config!$I:$I,$AD305)&gt;0,4,
   IF(IFERROR(VLOOKUP($E305,ApproachFamilyTable,2,FALSE),"")=
      IFERROR(VLOOKUP($AD305,ApproachFamilyTable,2,FALSE),""),3,
    IF(AND($D305&gt;=4,$E305="Corrective Maintenance"),1,2)))))</f>
        <v/>
      </c>
      <c r="AF305" s="48" t="str">
        <f>IF(AND($H305&lt;&gt;"",$I305&lt;&gt;""),IF(AND($H305&lt;=Config!$C$18,$I305&lt;=Config!$C$16),5,IF(AND($H305&lt;=Config!$C$19,$I305&lt;=Config!$C$17),4,IF(OR($H305&lt;=Config!$C$19*2,$I305&lt;=Config!$C$17*2),3,IF(OR($H305&lt;=Config!$C$19*3,$I305&lt;=Config!$C$17*3),2,1)))),"")</f>
        <v/>
      </c>
      <c r="AG305" s="48" t="str">
        <f t="shared" si="25"/>
        <v/>
      </c>
      <c r="AH305" s="48" t="str">
        <f t="shared" si="26"/>
        <v/>
      </c>
      <c r="AI305" s="50" t="str">
        <f>IFERROR(IF(COUNTA($AE305:$AH305)&lt;3,"",($AE305*Config!$C$8 + $AF305*Config!$C$9 + $AG305*Config!$C$10 + $AH305*Config!$C$11) / (Config!$C$8+Config!$C$9+Config!$C$10+Config!$C$11)),"")</f>
        <v/>
      </c>
      <c r="AJ305" s="46" t="str">
        <f t="shared" si="27"/>
        <v/>
      </c>
      <c r="AK305" s="52" t="str">
        <f t="shared" si="28"/>
        <v/>
      </c>
    </row>
    <row r="306" spans="1:37" ht="17.100000000000001" customHeight="1" x14ac:dyDescent="0.25">
      <c r="A306" s="53"/>
      <c r="B306" s="54"/>
      <c r="C306" s="54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5"/>
      <c r="Q306" s="53"/>
      <c r="R306" s="54"/>
      <c r="S306" s="53"/>
      <c r="T306" s="53"/>
      <c r="U306" s="53"/>
      <c r="V306" s="53"/>
      <c r="W306" s="53"/>
      <c r="X306" s="53"/>
      <c r="Y306" s="53"/>
      <c r="Z306" s="53"/>
      <c r="AA306" s="53"/>
      <c r="AB306" s="50" t="str">
        <f t="shared" si="24"/>
        <v/>
      </c>
      <c r="AC306" s="39" t="str">
        <f>IF(OR($F306&lt;=0,$G306&lt;=0),"",IF(AsOfDate-$G306&lt;=$F306*SlackFactor,"Yes","No"))</f>
        <v/>
      </c>
      <c r="AD306" s="46" t="str">
        <f t="shared" si="29"/>
        <v/>
      </c>
      <c r="AE306" s="48" t="str">
        <f>IF(OR($E306="",$AD306=""),"",
 IF($E306=$AD306,5,
  IF(SUMIFS(Config!$J:$J,Config!$H:$H,$E306,Config!$I:$I,$AD306)&gt;0,4,
   IF(IFERROR(VLOOKUP($E306,ApproachFamilyTable,2,FALSE),"")=
      IFERROR(VLOOKUP($AD306,ApproachFamilyTable,2,FALSE),""),3,
    IF(AND($D306&gt;=4,$E306="Corrective Maintenance"),1,2)))))</f>
        <v/>
      </c>
      <c r="AF306" s="48" t="str">
        <f>IF(AND($H306&lt;&gt;"",$I306&lt;&gt;""),IF(AND($H306&lt;=Config!$C$18,$I306&lt;=Config!$C$16),5,IF(AND($H306&lt;=Config!$C$19,$I306&lt;=Config!$C$17),4,IF(OR($H306&lt;=Config!$C$19*2,$I306&lt;=Config!$C$17*2),3,IF(OR($H306&lt;=Config!$C$19*3,$I306&lt;=Config!$C$17*3),2,1)))),"")</f>
        <v/>
      </c>
      <c r="AG306" s="48" t="str">
        <f t="shared" si="25"/>
        <v/>
      </c>
      <c r="AH306" s="48" t="str">
        <f t="shared" si="26"/>
        <v/>
      </c>
      <c r="AI306" s="50" t="str">
        <f>IFERROR(IF(COUNTA($AE306:$AH306)&lt;3,"",($AE306*Config!$C$8 + $AF306*Config!$C$9 + $AG306*Config!$C$10 + $AH306*Config!$C$11) / (Config!$C$8+Config!$C$9+Config!$C$10+Config!$C$11)),"")</f>
        <v/>
      </c>
      <c r="AJ306" s="46" t="str">
        <f t="shared" si="27"/>
        <v/>
      </c>
      <c r="AK306" s="52" t="str">
        <f t="shared" si="28"/>
        <v/>
      </c>
    </row>
    <row r="307" spans="1:37" ht="17.100000000000001" customHeight="1" x14ac:dyDescent="0.25">
      <c r="A307" s="53"/>
      <c r="B307" s="54"/>
      <c r="C307" s="54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5"/>
      <c r="Q307" s="53"/>
      <c r="R307" s="54"/>
      <c r="S307" s="53"/>
      <c r="T307" s="53"/>
      <c r="U307" s="53"/>
      <c r="V307" s="53"/>
      <c r="W307" s="53"/>
      <c r="X307" s="53"/>
      <c r="Y307" s="53"/>
      <c r="Z307" s="53"/>
      <c r="AA307" s="53"/>
      <c r="AB307" s="50" t="str">
        <f t="shared" si="24"/>
        <v/>
      </c>
      <c r="AC307" s="39" t="str">
        <f>IF(OR($F307&lt;=0,$G307&lt;=0),"",IF(AsOfDate-$G307&lt;=$F307*SlackFactor,"Yes","No"))</f>
        <v/>
      </c>
      <c r="AD307" s="46" t="str">
        <f t="shared" si="29"/>
        <v/>
      </c>
      <c r="AE307" s="48" t="str">
        <f>IF(OR($E307="",$AD307=""),"",
 IF($E307=$AD307,5,
  IF(SUMIFS(Config!$J:$J,Config!$H:$H,$E307,Config!$I:$I,$AD307)&gt;0,4,
   IF(IFERROR(VLOOKUP($E307,ApproachFamilyTable,2,FALSE),"")=
      IFERROR(VLOOKUP($AD307,ApproachFamilyTable,2,FALSE),""),3,
    IF(AND($D307&gt;=4,$E307="Corrective Maintenance"),1,2)))))</f>
        <v/>
      </c>
      <c r="AF307" s="48" t="str">
        <f>IF(AND($H307&lt;&gt;"",$I307&lt;&gt;""),IF(AND($H307&lt;=Config!$C$18,$I307&lt;=Config!$C$16),5,IF(AND($H307&lt;=Config!$C$19,$I307&lt;=Config!$C$17),4,IF(OR($H307&lt;=Config!$C$19*2,$I307&lt;=Config!$C$17*2),3,IF(OR($H307&lt;=Config!$C$19*3,$I307&lt;=Config!$C$17*3),2,1)))),"")</f>
        <v/>
      </c>
      <c r="AG307" s="48" t="str">
        <f t="shared" si="25"/>
        <v/>
      </c>
      <c r="AH307" s="48" t="str">
        <f t="shared" si="26"/>
        <v/>
      </c>
      <c r="AI307" s="50" t="str">
        <f>IFERROR(IF(COUNTA($AE307:$AH307)&lt;3,"",($AE307*Config!$C$8 + $AF307*Config!$C$9 + $AG307*Config!$C$10 + $AH307*Config!$C$11) / (Config!$C$8+Config!$C$9+Config!$C$10+Config!$C$11)),"")</f>
        <v/>
      </c>
      <c r="AJ307" s="46" t="str">
        <f t="shared" si="27"/>
        <v/>
      </c>
      <c r="AK307" s="52" t="str">
        <f t="shared" si="28"/>
        <v/>
      </c>
    </row>
    <row r="308" spans="1:37" ht="17.100000000000001" customHeight="1" x14ac:dyDescent="0.25">
      <c r="A308" s="53"/>
      <c r="B308" s="54"/>
      <c r="C308" s="54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5"/>
      <c r="Q308" s="53"/>
      <c r="R308" s="54"/>
      <c r="S308" s="53"/>
      <c r="T308" s="53"/>
      <c r="U308" s="53"/>
      <c r="V308" s="53"/>
      <c r="W308" s="53"/>
      <c r="X308" s="53"/>
      <c r="Y308" s="53"/>
      <c r="Z308" s="53"/>
      <c r="AA308" s="53"/>
      <c r="AB308" s="50" t="str">
        <f t="shared" si="24"/>
        <v/>
      </c>
      <c r="AC308" s="39" t="str">
        <f>IF(OR($F308&lt;=0,$G308&lt;=0),"",IF(AsOfDate-$G308&lt;=$F308*SlackFactor,"Yes","No"))</f>
        <v/>
      </c>
      <c r="AD308" s="46" t="str">
        <f t="shared" si="29"/>
        <v/>
      </c>
      <c r="AE308" s="48" t="str">
        <f>IF(OR($E308="",$AD308=""),"",
 IF($E308=$AD308,5,
  IF(SUMIFS(Config!$J:$J,Config!$H:$H,$E308,Config!$I:$I,$AD308)&gt;0,4,
   IF(IFERROR(VLOOKUP($E308,ApproachFamilyTable,2,FALSE),"")=
      IFERROR(VLOOKUP($AD308,ApproachFamilyTable,2,FALSE),""),3,
    IF(AND($D308&gt;=4,$E308="Corrective Maintenance"),1,2)))))</f>
        <v/>
      </c>
      <c r="AF308" s="48" t="str">
        <f>IF(AND($H308&lt;&gt;"",$I308&lt;&gt;""),IF(AND($H308&lt;=Config!$C$18,$I308&lt;=Config!$C$16),5,IF(AND($H308&lt;=Config!$C$19,$I308&lt;=Config!$C$17),4,IF(OR($H308&lt;=Config!$C$19*2,$I308&lt;=Config!$C$17*2),3,IF(OR($H308&lt;=Config!$C$19*3,$I308&lt;=Config!$C$17*3),2,1)))),"")</f>
        <v/>
      </c>
      <c r="AG308" s="48" t="str">
        <f t="shared" si="25"/>
        <v/>
      </c>
      <c r="AH308" s="48" t="str">
        <f t="shared" si="26"/>
        <v/>
      </c>
      <c r="AI308" s="50" t="str">
        <f>IFERROR(IF(COUNTA($AE308:$AH308)&lt;3,"",($AE308*Config!$C$8 + $AF308*Config!$C$9 + $AG308*Config!$C$10 + $AH308*Config!$C$11) / (Config!$C$8+Config!$C$9+Config!$C$10+Config!$C$11)),"")</f>
        <v/>
      </c>
      <c r="AJ308" s="46" t="str">
        <f t="shared" si="27"/>
        <v/>
      </c>
      <c r="AK308" s="52" t="str">
        <f t="shared" si="28"/>
        <v/>
      </c>
    </row>
    <row r="309" spans="1:37" ht="17.100000000000001" customHeight="1" x14ac:dyDescent="0.25">
      <c r="A309" s="53"/>
      <c r="B309" s="54"/>
      <c r="C309" s="54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5"/>
      <c r="Q309" s="53"/>
      <c r="R309" s="54"/>
      <c r="S309" s="53"/>
      <c r="T309" s="53"/>
      <c r="U309" s="53"/>
      <c r="V309" s="53"/>
      <c r="W309" s="53"/>
      <c r="X309" s="53"/>
      <c r="Y309" s="53"/>
      <c r="Z309" s="53"/>
      <c r="AA309" s="53"/>
      <c r="AB309" s="50" t="str">
        <f t="shared" si="24"/>
        <v/>
      </c>
      <c r="AC309" s="39" t="str">
        <f>IF(OR($F309&lt;=0,$G309&lt;=0),"",IF(AsOfDate-$G309&lt;=$F309*SlackFactor,"Yes","No"))</f>
        <v/>
      </c>
      <c r="AD309" s="46" t="str">
        <f t="shared" si="29"/>
        <v/>
      </c>
      <c r="AE309" s="48" t="str">
        <f>IF(OR($E309="",$AD309=""),"",
 IF($E309=$AD309,5,
  IF(SUMIFS(Config!$J:$J,Config!$H:$H,$E309,Config!$I:$I,$AD309)&gt;0,4,
   IF(IFERROR(VLOOKUP($E309,ApproachFamilyTable,2,FALSE),"")=
      IFERROR(VLOOKUP($AD309,ApproachFamilyTable,2,FALSE),""),3,
    IF(AND($D309&gt;=4,$E309="Corrective Maintenance"),1,2)))))</f>
        <v/>
      </c>
      <c r="AF309" s="48" t="str">
        <f>IF(AND($H309&lt;&gt;"",$I309&lt;&gt;""),IF(AND($H309&lt;=Config!$C$18,$I309&lt;=Config!$C$16),5,IF(AND($H309&lt;=Config!$C$19,$I309&lt;=Config!$C$17),4,IF(OR($H309&lt;=Config!$C$19*2,$I309&lt;=Config!$C$17*2),3,IF(OR($H309&lt;=Config!$C$19*3,$I309&lt;=Config!$C$17*3),2,1)))),"")</f>
        <v/>
      </c>
      <c r="AG309" s="48" t="str">
        <f t="shared" si="25"/>
        <v/>
      </c>
      <c r="AH309" s="48" t="str">
        <f t="shared" si="26"/>
        <v/>
      </c>
      <c r="AI309" s="50" t="str">
        <f>IFERROR(IF(COUNTA($AE309:$AH309)&lt;3,"",($AE309*Config!$C$8 + $AF309*Config!$C$9 + $AG309*Config!$C$10 + $AH309*Config!$C$11) / (Config!$C$8+Config!$C$9+Config!$C$10+Config!$C$11)),"")</f>
        <v/>
      </c>
      <c r="AJ309" s="46" t="str">
        <f t="shared" si="27"/>
        <v/>
      </c>
      <c r="AK309" s="52" t="str">
        <f t="shared" si="28"/>
        <v/>
      </c>
    </row>
    <row r="310" spans="1:37" ht="17.100000000000001" customHeight="1" x14ac:dyDescent="0.25">
      <c r="A310" s="53"/>
      <c r="B310" s="54"/>
      <c r="C310" s="54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5"/>
      <c r="Q310" s="53"/>
      <c r="R310" s="54"/>
      <c r="S310" s="53"/>
      <c r="T310" s="53"/>
      <c r="U310" s="53"/>
      <c r="V310" s="53"/>
      <c r="W310" s="53"/>
      <c r="X310" s="53"/>
      <c r="Y310" s="53"/>
      <c r="Z310" s="53"/>
      <c r="AA310" s="53"/>
      <c r="AB310" s="50" t="str">
        <f t="shared" si="24"/>
        <v/>
      </c>
      <c r="AC310" s="39" t="str">
        <f>IF(OR($F310&lt;=0,$G310&lt;=0),"",IF(AsOfDate-$G310&lt;=$F310*SlackFactor,"Yes","No"))</f>
        <v/>
      </c>
      <c r="AD310" s="46" t="str">
        <f t="shared" si="29"/>
        <v/>
      </c>
      <c r="AE310" s="48" t="str">
        <f>IF(OR($E310="",$AD310=""),"",
 IF($E310=$AD310,5,
  IF(SUMIFS(Config!$J:$J,Config!$H:$H,$E310,Config!$I:$I,$AD310)&gt;0,4,
   IF(IFERROR(VLOOKUP($E310,ApproachFamilyTable,2,FALSE),"")=
      IFERROR(VLOOKUP($AD310,ApproachFamilyTable,2,FALSE),""),3,
    IF(AND($D310&gt;=4,$E310="Corrective Maintenance"),1,2)))))</f>
        <v/>
      </c>
      <c r="AF310" s="48" t="str">
        <f>IF(AND($H310&lt;&gt;"",$I310&lt;&gt;""),IF(AND($H310&lt;=Config!$C$18,$I310&lt;=Config!$C$16),5,IF(AND($H310&lt;=Config!$C$19,$I310&lt;=Config!$C$17),4,IF(OR($H310&lt;=Config!$C$19*2,$I310&lt;=Config!$C$17*2),3,IF(OR($H310&lt;=Config!$C$19*3,$I310&lt;=Config!$C$17*3),2,1)))),"")</f>
        <v/>
      </c>
      <c r="AG310" s="48" t="str">
        <f t="shared" si="25"/>
        <v/>
      </c>
      <c r="AH310" s="48" t="str">
        <f t="shared" si="26"/>
        <v/>
      </c>
      <c r="AI310" s="50" t="str">
        <f>IFERROR(IF(COUNTA($AE310:$AH310)&lt;3,"",($AE310*Config!$C$8 + $AF310*Config!$C$9 + $AG310*Config!$C$10 + $AH310*Config!$C$11) / (Config!$C$8+Config!$C$9+Config!$C$10+Config!$C$11)),"")</f>
        <v/>
      </c>
      <c r="AJ310" s="46" t="str">
        <f t="shared" si="27"/>
        <v/>
      </c>
      <c r="AK310" s="52" t="str">
        <f t="shared" si="28"/>
        <v/>
      </c>
    </row>
    <row r="311" spans="1:37" ht="17.100000000000001" customHeight="1" x14ac:dyDescent="0.25">
      <c r="A311" s="53"/>
      <c r="B311" s="54"/>
      <c r="C311" s="54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5"/>
      <c r="Q311" s="53"/>
      <c r="R311" s="54"/>
      <c r="S311" s="53"/>
      <c r="T311" s="53"/>
      <c r="U311" s="53"/>
      <c r="V311" s="53"/>
      <c r="W311" s="53"/>
      <c r="X311" s="53"/>
      <c r="Y311" s="53"/>
      <c r="Z311" s="53"/>
      <c r="AA311" s="53"/>
      <c r="AB311" s="50" t="str">
        <f t="shared" si="24"/>
        <v/>
      </c>
      <c r="AC311" s="39" t="str">
        <f>IF(OR($F311&lt;=0,$G311&lt;=0),"",IF(AsOfDate-$G311&lt;=$F311*SlackFactor,"Yes","No"))</f>
        <v/>
      </c>
      <c r="AD311" s="46" t="str">
        <f t="shared" si="29"/>
        <v/>
      </c>
      <c r="AE311" s="48" t="str">
        <f>IF(OR($E311="",$AD311=""),"",
 IF($E311=$AD311,5,
  IF(SUMIFS(Config!$J:$J,Config!$H:$H,$E311,Config!$I:$I,$AD311)&gt;0,4,
   IF(IFERROR(VLOOKUP($E311,ApproachFamilyTable,2,FALSE),"")=
      IFERROR(VLOOKUP($AD311,ApproachFamilyTable,2,FALSE),""),3,
    IF(AND($D311&gt;=4,$E311="Corrective Maintenance"),1,2)))))</f>
        <v/>
      </c>
      <c r="AF311" s="48" t="str">
        <f>IF(AND($H311&lt;&gt;"",$I311&lt;&gt;""),IF(AND($H311&lt;=Config!$C$18,$I311&lt;=Config!$C$16),5,IF(AND($H311&lt;=Config!$C$19,$I311&lt;=Config!$C$17),4,IF(OR($H311&lt;=Config!$C$19*2,$I311&lt;=Config!$C$17*2),3,IF(OR($H311&lt;=Config!$C$19*3,$I311&lt;=Config!$C$17*3),2,1)))),"")</f>
        <v/>
      </c>
      <c r="AG311" s="48" t="str">
        <f t="shared" si="25"/>
        <v/>
      </c>
      <c r="AH311" s="48" t="str">
        <f t="shared" si="26"/>
        <v/>
      </c>
      <c r="AI311" s="50" t="str">
        <f>IFERROR(IF(COUNTA($AE311:$AH311)&lt;3,"",($AE311*Config!$C$8 + $AF311*Config!$C$9 + $AG311*Config!$C$10 + $AH311*Config!$C$11) / (Config!$C$8+Config!$C$9+Config!$C$10+Config!$C$11)),"")</f>
        <v/>
      </c>
      <c r="AJ311" s="46" t="str">
        <f t="shared" si="27"/>
        <v/>
      </c>
      <c r="AK311" s="52" t="str">
        <f t="shared" si="28"/>
        <v/>
      </c>
    </row>
    <row r="312" spans="1:37" ht="17.100000000000001" customHeight="1" x14ac:dyDescent="0.25">
      <c r="A312" s="53"/>
      <c r="B312" s="54"/>
      <c r="C312" s="54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5"/>
      <c r="Q312" s="53"/>
      <c r="R312" s="54"/>
      <c r="S312" s="53"/>
      <c r="T312" s="53"/>
      <c r="U312" s="53"/>
      <c r="V312" s="53"/>
      <c r="W312" s="53"/>
      <c r="X312" s="53"/>
      <c r="Y312" s="53"/>
      <c r="Z312" s="53"/>
      <c r="AA312" s="53"/>
      <c r="AB312" s="50" t="str">
        <f t="shared" si="24"/>
        <v/>
      </c>
      <c r="AC312" s="39" t="str">
        <f>IF(OR($F312&lt;=0,$G312&lt;=0),"",IF(AsOfDate-$G312&lt;=$F312*SlackFactor,"Yes","No"))</f>
        <v/>
      </c>
      <c r="AD312" s="46" t="str">
        <f t="shared" si="29"/>
        <v/>
      </c>
      <c r="AE312" s="48" t="str">
        <f>IF(OR($E312="",$AD312=""),"",
 IF($E312=$AD312,5,
  IF(SUMIFS(Config!$J:$J,Config!$H:$H,$E312,Config!$I:$I,$AD312)&gt;0,4,
   IF(IFERROR(VLOOKUP($E312,ApproachFamilyTable,2,FALSE),"")=
      IFERROR(VLOOKUP($AD312,ApproachFamilyTable,2,FALSE),""),3,
    IF(AND($D312&gt;=4,$E312="Corrective Maintenance"),1,2)))))</f>
        <v/>
      </c>
      <c r="AF312" s="48" t="str">
        <f>IF(AND($H312&lt;&gt;"",$I312&lt;&gt;""),IF(AND($H312&lt;=Config!$C$18,$I312&lt;=Config!$C$16),5,IF(AND($H312&lt;=Config!$C$19,$I312&lt;=Config!$C$17),4,IF(OR($H312&lt;=Config!$C$19*2,$I312&lt;=Config!$C$17*2),3,IF(OR($H312&lt;=Config!$C$19*3,$I312&lt;=Config!$C$17*3),2,1)))),"")</f>
        <v/>
      </c>
      <c r="AG312" s="48" t="str">
        <f t="shared" si="25"/>
        <v/>
      </c>
      <c r="AH312" s="48" t="str">
        <f t="shared" si="26"/>
        <v/>
      </c>
      <c r="AI312" s="50" t="str">
        <f>IFERROR(IF(COUNTA($AE312:$AH312)&lt;3,"",($AE312*Config!$C$8 + $AF312*Config!$C$9 + $AG312*Config!$C$10 + $AH312*Config!$C$11) / (Config!$C$8+Config!$C$9+Config!$C$10+Config!$C$11)),"")</f>
        <v/>
      </c>
      <c r="AJ312" s="46" t="str">
        <f t="shared" si="27"/>
        <v/>
      </c>
      <c r="AK312" s="52" t="str">
        <f t="shared" si="28"/>
        <v/>
      </c>
    </row>
    <row r="313" spans="1:37" ht="17.100000000000001" customHeight="1" x14ac:dyDescent="0.25">
      <c r="A313" s="53"/>
      <c r="B313" s="54"/>
      <c r="C313" s="54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5"/>
      <c r="Q313" s="53"/>
      <c r="R313" s="54"/>
      <c r="S313" s="53"/>
      <c r="T313" s="53"/>
      <c r="U313" s="53"/>
      <c r="V313" s="53"/>
      <c r="W313" s="53"/>
      <c r="X313" s="53"/>
      <c r="Y313" s="53"/>
      <c r="Z313" s="53"/>
      <c r="AA313" s="53"/>
      <c r="AB313" s="50" t="str">
        <f t="shared" si="24"/>
        <v/>
      </c>
      <c r="AC313" s="39" t="str">
        <f>IF(OR($F313&lt;=0,$G313&lt;=0),"",IF(AsOfDate-$G313&lt;=$F313*SlackFactor,"Yes","No"))</f>
        <v/>
      </c>
      <c r="AD313" s="46" t="str">
        <f t="shared" si="29"/>
        <v/>
      </c>
      <c r="AE313" s="48" t="str">
        <f>IF(OR($E313="",$AD313=""),"",
 IF($E313=$AD313,5,
  IF(SUMIFS(Config!$J:$J,Config!$H:$H,$E313,Config!$I:$I,$AD313)&gt;0,4,
   IF(IFERROR(VLOOKUP($E313,ApproachFamilyTable,2,FALSE),"")=
      IFERROR(VLOOKUP($AD313,ApproachFamilyTable,2,FALSE),""),3,
    IF(AND($D313&gt;=4,$E313="Corrective Maintenance"),1,2)))))</f>
        <v/>
      </c>
      <c r="AF313" s="48" t="str">
        <f>IF(AND($H313&lt;&gt;"",$I313&lt;&gt;""),IF(AND($H313&lt;=Config!$C$18,$I313&lt;=Config!$C$16),5,IF(AND($H313&lt;=Config!$C$19,$I313&lt;=Config!$C$17),4,IF(OR($H313&lt;=Config!$C$19*2,$I313&lt;=Config!$C$17*2),3,IF(OR($H313&lt;=Config!$C$19*3,$I313&lt;=Config!$C$17*3),2,1)))),"")</f>
        <v/>
      </c>
      <c r="AG313" s="48" t="str">
        <f t="shared" si="25"/>
        <v/>
      </c>
      <c r="AH313" s="48" t="str">
        <f t="shared" si="26"/>
        <v/>
      </c>
      <c r="AI313" s="50" t="str">
        <f>IFERROR(IF(COUNTA($AE313:$AH313)&lt;3,"",($AE313*Config!$C$8 + $AF313*Config!$C$9 + $AG313*Config!$C$10 + $AH313*Config!$C$11) / (Config!$C$8+Config!$C$9+Config!$C$10+Config!$C$11)),"")</f>
        <v/>
      </c>
      <c r="AJ313" s="46" t="str">
        <f t="shared" si="27"/>
        <v/>
      </c>
      <c r="AK313" s="52" t="str">
        <f t="shared" si="28"/>
        <v/>
      </c>
    </row>
    <row r="314" spans="1:37" ht="17.100000000000001" customHeight="1" x14ac:dyDescent="0.25">
      <c r="A314" s="53"/>
      <c r="B314" s="54"/>
      <c r="C314" s="54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5"/>
      <c r="Q314" s="53"/>
      <c r="R314" s="54"/>
      <c r="S314" s="53"/>
      <c r="T314" s="53"/>
      <c r="U314" s="53"/>
      <c r="V314" s="53"/>
      <c r="W314" s="53"/>
      <c r="X314" s="53"/>
      <c r="Y314" s="53"/>
      <c r="Z314" s="53"/>
      <c r="AA314" s="53"/>
      <c r="AB314" s="50" t="str">
        <f t="shared" si="24"/>
        <v/>
      </c>
      <c r="AC314" s="39" t="str">
        <f>IF(OR($F314&lt;=0,$G314&lt;=0),"",IF(AsOfDate-$G314&lt;=$F314*SlackFactor,"Yes","No"))</f>
        <v/>
      </c>
      <c r="AD314" s="46" t="str">
        <f t="shared" si="29"/>
        <v/>
      </c>
      <c r="AE314" s="48" t="str">
        <f>IF(OR($E314="",$AD314=""),"",
 IF($E314=$AD314,5,
  IF(SUMIFS(Config!$J:$J,Config!$H:$H,$E314,Config!$I:$I,$AD314)&gt;0,4,
   IF(IFERROR(VLOOKUP($E314,ApproachFamilyTable,2,FALSE),"")=
      IFERROR(VLOOKUP($AD314,ApproachFamilyTable,2,FALSE),""),3,
    IF(AND($D314&gt;=4,$E314="Corrective Maintenance"),1,2)))))</f>
        <v/>
      </c>
      <c r="AF314" s="48" t="str">
        <f>IF(AND($H314&lt;&gt;"",$I314&lt;&gt;""),IF(AND($H314&lt;=Config!$C$18,$I314&lt;=Config!$C$16),5,IF(AND($H314&lt;=Config!$C$19,$I314&lt;=Config!$C$17),4,IF(OR($H314&lt;=Config!$C$19*2,$I314&lt;=Config!$C$17*2),3,IF(OR($H314&lt;=Config!$C$19*3,$I314&lt;=Config!$C$17*3),2,1)))),"")</f>
        <v/>
      </c>
      <c r="AG314" s="48" t="str">
        <f t="shared" si="25"/>
        <v/>
      </c>
      <c r="AH314" s="48" t="str">
        <f t="shared" si="26"/>
        <v/>
      </c>
      <c r="AI314" s="50" t="str">
        <f>IFERROR(IF(COUNTA($AE314:$AH314)&lt;3,"",($AE314*Config!$C$8 + $AF314*Config!$C$9 + $AG314*Config!$C$10 + $AH314*Config!$C$11) / (Config!$C$8+Config!$C$9+Config!$C$10+Config!$C$11)),"")</f>
        <v/>
      </c>
      <c r="AJ314" s="46" t="str">
        <f t="shared" si="27"/>
        <v/>
      </c>
      <c r="AK314" s="52" t="str">
        <f t="shared" si="28"/>
        <v/>
      </c>
    </row>
    <row r="315" spans="1:37" ht="17.100000000000001" customHeight="1" x14ac:dyDescent="0.25">
      <c r="A315" s="53"/>
      <c r="B315" s="54"/>
      <c r="C315" s="54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5"/>
      <c r="Q315" s="53"/>
      <c r="R315" s="54"/>
      <c r="S315" s="53"/>
      <c r="T315" s="53"/>
      <c r="U315" s="53"/>
      <c r="V315" s="53"/>
      <c r="W315" s="53"/>
      <c r="X315" s="53"/>
      <c r="Y315" s="53"/>
      <c r="Z315" s="53"/>
      <c r="AA315" s="53"/>
      <c r="AB315" s="50" t="str">
        <f t="shared" si="24"/>
        <v/>
      </c>
      <c r="AC315" s="39" t="str">
        <f>IF(OR($F315&lt;=0,$G315&lt;=0),"",IF(AsOfDate-$G315&lt;=$F315*SlackFactor,"Yes","No"))</f>
        <v/>
      </c>
      <c r="AD315" s="46" t="str">
        <f t="shared" si="29"/>
        <v/>
      </c>
      <c r="AE315" s="48" t="str">
        <f>IF(OR($E315="",$AD315=""),"",
 IF($E315=$AD315,5,
  IF(SUMIFS(Config!$J:$J,Config!$H:$H,$E315,Config!$I:$I,$AD315)&gt;0,4,
   IF(IFERROR(VLOOKUP($E315,ApproachFamilyTable,2,FALSE),"")=
      IFERROR(VLOOKUP($AD315,ApproachFamilyTable,2,FALSE),""),3,
    IF(AND($D315&gt;=4,$E315="Corrective Maintenance"),1,2)))))</f>
        <v/>
      </c>
      <c r="AF315" s="48" t="str">
        <f>IF(AND($H315&lt;&gt;"",$I315&lt;&gt;""),IF(AND($H315&lt;=Config!$C$18,$I315&lt;=Config!$C$16),5,IF(AND($H315&lt;=Config!$C$19,$I315&lt;=Config!$C$17),4,IF(OR($H315&lt;=Config!$C$19*2,$I315&lt;=Config!$C$17*2),3,IF(OR($H315&lt;=Config!$C$19*3,$I315&lt;=Config!$C$17*3),2,1)))),"")</f>
        <v/>
      </c>
      <c r="AG315" s="48" t="str">
        <f t="shared" si="25"/>
        <v/>
      </c>
      <c r="AH315" s="48" t="str">
        <f t="shared" si="26"/>
        <v/>
      </c>
      <c r="AI315" s="50" t="str">
        <f>IFERROR(IF(COUNTA($AE315:$AH315)&lt;3,"",($AE315*Config!$C$8 + $AF315*Config!$C$9 + $AG315*Config!$C$10 + $AH315*Config!$C$11) / (Config!$C$8+Config!$C$9+Config!$C$10+Config!$C$11)),"")</f>
        <v/>
      </c>
      <c r="AJ315" s="46" t="str">
        <f t="shared" si="27"/>
        <v/>
      </c>
      <c r="AK315" s="52" t="str">
        <f t="shared" si="28"/>
        <v/>
      </c>
    </row>
    <row r="316" spans="1:37" ht="17.100000000000001" customHeight="1" x14ac:dyDescent="0.25">
      <c r="A316" s="53"/>
      <c r="B316" s="54"/>
      <c r="C316" s="54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5"/>
      <c r="Q316" s="53"/>
      <c r="R316" s="54"/>
      <c r="S316" s="53"/>
      <c r="T316" s="53"/>
      <c r="U316" s="53"/>
      <c r="V316" s="53"/>
      <c r="W316" s="53"/>
      <c r="X316" s="53"/>
      <c r="Y316" s="53"/>
      <c r="Z316" s="53"/>
      <c r="AA316" s="53"/>
      <c r="AB316" s="50" t="str">
        <f t="shared" si="24"/>
        <v/>
      </c>
      <c r="AC316" s="39" t="str">
        <f>IF(OR($F316&lt;=0,$G316&lt;=0),"",IF(AsOfDate-$G316&lt;=$F316*SlackFactor,"Yes","No"))</f>
        <v/>
      </c>
      <c r="AD316" s="46" t="str">
        <f t="shared" si="29"/>
        <v/>
      </c>
      <c r="AE316" s="48" t="str">
        <f>IF(OR($E316="",$AD316=""),"",
 IF($E316=$AD316,5,
  IF(SUMIFS(Config!$J:$J,Config!$H:$H,$E316,Config!$I:$I,$AD316)&gt;0,4,
   IF(IFERROR(VLOOKUP($E316,ApproachFamilyTable,2,FALSE),"")=
      IFERROR(VLOOKUP($AD316,ApproachFamilyTable,2,FALSE),""),3,
    IF(AND($D316&gt;=4,$E316="Corrective Maintenance"),1,2)))))</f>
        <v/>
      </c>
      <c r="AF316" s="48" t="str">
        <f>IF(AND($H316&lt;&gt;"",$I316&lt;&gt;""),IF(AND($H316&lt;=Config!$C$18,$I316&lt;=Config!$C$16),5,IF(AND($H316&lt;=Config!$C$19,$I316&lt;=Config!$C$17),4,IF(OR($H316&lt;=Config!$C$19*2,$I316&lt;=Config!$C$17*2),3,IF(OR($H316&lt;=Config!$C$19*3,$I316&lt;=Config!$C$17*3),2,1)))),"")</f>
        <v/>
      </c>
      <c r="AG316" s="48" t="str">
        <f t="shared" si="25"/>
        <v/>
      </c>
      <c r="AH316" s="48" t="str">
        <f t="shared" si="26"/>
        <v/>
      </c>
      <c r="AI316" s="50" t="str">
        <f>IFERROR(IF(COUNTA($AE316:$AH316)&lt;3,"",($AE316*Config!$C$8 + $AF316*Config!$C$9 + $AG316*Config!$C$10 + $AH316*Config!$C$11) / (Config!$C$8+Config!$C$9+Config!$C$10+Config!$C$11)),"")</f>
        <v/>
      </c>
      <c r="AJ316" s="46" t="str">
        <f t="shared" si="27"/>
        <v/>
      </c>
      <c r="AK316" s="52" t="str">
        <f t="shared" si="28"/>
        <v/>
      </c>
    </row>
    <row r="317" spans="1:37" ht="17.100000000000001" customHeight="1" x14ac:dyDescent="0.25">
      <c r="A317" s="53"/>
      <c r="B317" s="54"/>
      <c r="C317" s="54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5"/>
      <c r="Q317" s="53"/>
      <c r="R317" s="54"/>
      <c r="S317" s="53"/>
      <c r="T317" s="53"/>
      <c r="U317" s="53"/>
      <c r="V317" s="53"/>
      <c r="W317" s="53"/>
      <c r="X317" s="53"/>
      <c r="Y317" s="53"/>
      <c r="Z317" s="53"/>
      <c r="AA317" s="53"/>
      <c r="AB317" s="50" t="str">
        <f t="shared" si="24"/>
        <v/>
      </c>
      <c r="AC317" s="39" t="str">
        <f>IF(OR($F317&lt;=0,$G317&lt;=0),"",IF(AsOfDate-$G317&lt;=$F317*SlackFactor,"Yes","No"))</f>
        <v/>
      </c>
      <c r="AD317" s="46" t="str">
        <f t="shared" si="29"/>
        <v/>
      </c>
      <c r="AE317" s="48" t="str">
        <f>IF(OR($E317="",$AD317=""),"",
 IF($E317=$AD317,5,
  IF(SUMIFS(Config!$J:$J,Config!$H:$H,$E317,Config!$I:$I,$AD317)&gt;0,4,
   IF(IFERROR(VLOOKUP($E317,ApproachFamilyTable,2,FALSE),"")=
      IFERROR(VLOOKUP($AD317,ApproachFamilyTable,2,FALSE),""),3,
    IF(AND($D317&gt;=4,$E317="Corrective Maintenance"),1,2)))))</f>
        <v/>
      </c>
      <c r="AF317" s="48" t="str">
        <f>IF(AND($H317&lt;&gt;"",$I317&lt;&gt;""),IF(AND($H317&lt;=Config!$C$18,$I317&lt;=Config!$C$16),5,IF(AND($H317&lt;=Config!$C$19,$I317&lt;=Config!$C$17),4,IF(OR($H317&lt;=Config!$C$19*2,$I317&lt;=Config!$C$17*2),3,IF(OR($H317&lt;=Config!$C$19*3,$I317&lt;=Config!$C$17*3),2,1)))),"")</f>
        <v/>
      </c>
      <c r="AG317" s="48" t="str">
        <f t="shared" si="25"/>
        <v/>
      </c>
      <c r="AH317" s="48" t="str">
        <f t="shared" si="26"/>
        <v/>
      </c>
      <c r="AI317" s="50" t="str">
        <f>IFERROR(IF(COUNTA($AE317:$AH317)&lt;3,"",($AE317*Config!$C$8 + $AF317*Config!$C$9 + $AG317*Config!$C$10 + $AH317*Config!$C$11) / (Config!$C$8+Config!$C$9+Config!$C$10+Config!$C$11)),"")</f>
        <v/>
      </c>
      <c r="AJ317" s="46" t="str">
        <f t="shared" si="27"/>
        <v/>
      </c>
      <c r="AK317" s="52" t="str">
        <f t="shared" si="28"/>
        <v/>
      </c>
    </row>
    <row r="318" spans="1:37" ht="17.100000000000001" customHeight="1" x14ac:dyDescent="0.25">
      <c r="A318" s="53"/>
      <c r="B318" s="54"/>
      <c r="C318" s="54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5"/>
      <c r="Q318" s="53"/>
      <c r="R318" s="54"/>
      <c r="S318" s="53"/>
      <c r="T318" s="53"/>
      <c r="U318" s="53"/>
      <c r="V318" s="53"/>
      <c r="W318" s="53"/>
      <c r="X318" s="53"/>
      <c r="Y318" s="53"/>
      <c r="Z318" s="53"/>
      <c r="AA318" s="53"/>
      <c r="AB318" s="50" t="str">
        <f t="shared" si="24"/>
        <v/>
      </c>
      <c r="AC318" s="39" t="str">
        <f>IF(OR($F318&lt;=0,$G318&lt;=0),"",IF(AsOfDate-$G318&lt;=$F318*SlackFactor,"Yes","No"))</f>
        <v/>
      </c>
      <c r="AD318" s="46" t="str">
        <f t="shared" si="29"/>
        <v/>
      </c>
      <c r="AE318" s="48" t="str">
        <f>IF(OR($E318="",$AD318=""),"",
 IF($E318=$AD318,5,
  IF(SUMIFS(Config!$J:$J,Config!$H:$H,$E318,Config!$I:$I,$AD318)&gt;0,4,
   IF(IFERROR(VLOOKUP($E318,ApproachFamilyTable,2,FALSE),"")=
      IFERROR(VLOOKUP($AD318,ApproachFamilyTable,2,FALSE),""),3,
    IF(AND($D318&gt;=4,$E318="Corrective Maintenance"),1,2)))))</f>
        <v/>
      </c>
      <c r="AF318" s="48" t="str">
        <f>IF(AND($H318&lt;&gt;"",$I318&lt;&gt;""),IF(AND($H318&lt;=Config!$C$18,$I318&lt;=Config!$C$16),5,IF(AND($H318&lt;=Config!$C$19,$I318&lt;=Config!$C$17),4,IF(OR($H318&lt;=Config!$C$19*2,$I318&lt;=Config!$C$17*2),3,IF(OR($H318&lt;=Config!$C$19*3,$I318&lt;=Config!$C$17*3),2,1)))),"")</f>
        <v/>
      </c>
      <c r="AG318" s="48" t="str">
        <f t="shared" si="25"/>
        <v/>
      </c>
      <c r="AH318" s="48" t="str">
        <f t="shared" si="26"/>
        <v/>
      </c>
      <c r="AI318" s="50" t="str">
        <f>IFERROR(IF(COUNTA($AE318:$AH318)&lt;3,"",($AE318*Config!$C$8 + $AF318*Config!$C$9 + $AG318*Config!$C$10 + $AH318*Config!$C$11) / (Config!$C$8+Config!$C$9+Config!$C$10+Config!$C$11)),"")</f>
        <v/>
      </c>
      <c r="AJ318" s="46" t="str">
        <f t="shared" si="27"/>
        <v/>
      </c>
      <c r="AK318" s="52" t="str">
        <f t="shared" si="28"/>
        <v/>
      </c>
    </row>
    <row r="319" spans="1:37" ht="17.100000000000001" customHeight="1" x14ac:dyDescent="0.25">
      <c r="A319" s="53"/>
      <c r="B319" s="54"/>
      <c r="C319" s="54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5"/>
      <c r="Q319" s="53"/>
      <c r="R319" s="54"/>
      <c r="S319" s="53"/>
      <c r="T319" s="53"/>
      <c r="U319" s="53"/>
      <c r="V319" s="53"/>
      <c r="W319" s="53"/>
      <c r="X319" s="53"/>
      <c r="Y319" s="53"/>
      <c r="Z319" s="53"/>
      <c r="AA319" s="53"/>
      <c r="AB319" s="50" t="str">
        <f t="shared" si="24"/>
        <v/>
      </c>
      <c r="AC319" s="39" t="str">
        <f>IF(OR($F319&lt;=0,$G319&lt;=0),"",IF(AsOfDate-$G319&lt;=$F319*SlackFactor,"Yes","No"))</f>
        <v/>
      </c>
      <c r="AD319" s="46" t="str">
        <f t="shared" si="29"/>
        <v/>
      </c>
      <c r="AE319" s="48" t="str">
        <f>IF(OR($E319="",$AD319=""),"",
 IF($E319=$AD319,5,
  IF(SUMIFS(Config!$J:$J,Config!$H:$H,$E319,Config!$I:$I,$AD319)&gt;0,4,
   IF(IFERROR(VLOOKUP($E319,ApproachFamilyTable,2,FALSE),"")=
      IFERROR(VLOOKUP($AD319,ApproachFamilyTable,2,FALSE),""),3,
    IF(AND($D319&gt;=4,$E319="Corrective Maintenance"),1,2)))))</f>
        <v/>
      </c>
      <c r="AF319" s="48" t="str">
        <f>IF(AND($H319&lt;&gt;"",$I319&lt;&gt;""),IF(AND($H319&lt;=Config!$C$18,$I319&lt;=Config!$C$16),5,IF(AND($H319&lt;=Config!$C$19,$I319&lt;=Config!$C$17),4,IF(OR($H319&lt;=Config!$C$19*2,$I319&lt;=Config!$C$17*2),3,IF(OR($H319&lt;=Config!$C$19*3,$I319&lt;=Config!$C$17*3),2,1)))),"")</f>
        <v/>
      </c>
      <c r="AG319" s="48" t="str">
        <f t="shared" si="25"/>
        <v/>
      </c>
      <c r="AH319" s="48" t="str">
        <f t="shared" si="26"/>
        <v/>
      </c>
      <c r="AI319" s="50" t="str">
        <f>IFERROR(IF(COUNTA($AE319:$AH319)&lt;3,"",($AE319*Config!$C$8 + $AF319*Config!$C$9 + $AG319*Config!$C$10 + $AH319*Config!$C$11) / (Config!$C$8+Config!$C$9+Config!$C$10+Config!$C$11)),"")</f>
        <v/>
      </c>
      <c r="AJ319" s="46" t="str">
        <f t="shared" si="27"/>
        <v/>
      </c>
      <c r="AK319" s="52" t="str">
        <f t="shared" si="28"/>
        <v/>
      </c>
    </row>
    <row r="320" spans="1:37" ht="17.100000000000001" customHeight="1" x14ac:dyDescent="0.25">
      <c r="A320" s="53"/>
      <c r="B320" s="54"/>
      <c r="C320" s="54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5"/>
      <c r="Q320" s="53"/>
      <c r="R320" s="54"/>
      <c r="S320" s="53"/>
      <c r="T320" s="53"/>
      <c r="U320" s="53"/>
      <c r="V320" s="53"/>
      <c r="W320" s="53"/>
      <c r="X320" s="53"/>
      <c r="Y320" s="53"/>
      <c r="Z320" s="53"/>
      <c r="AA320" s="53"/>
      <c r="AB320" s="50" t="str">
        <f t="shared" si="24"/>
        <v/>
      </c>
      <c r="AC320" s="39" t="str">
        <f>IF(OR($F320&lt;=0,$G320&lt;=0),"",IF(AsOfDate-$G320&lt;=$F320*SlackFactor,"Yes","No"))</f>
        <v/>
      </c>
      <c r="AD320" s="46" t="str">
        <f t="shared" si="29"/>
        <v/>
      </c>
      <c r="AE320" s="48" t="str">
        <f>IF(OR($E320="",$AD320=""),"",
 IF($E320=$AD320,5,
  IF(SUMIFS(Config!$J:$J,Config!$H:$H,$E320,Config!$I:$I,$AD320)&gt;0,4,
   IF(IFERROR(VLOOKUP($E320,ApproachFamilyTable,2,FALSE),"")=
      IFERROR(VLOOKUP($AD320,ApproachFamilyTable,2,FALSE),""),3,
    IF(AND($D320&gt;=4,$E320="Corrective Maintenance"),1,2)))))</f>
        <v/>
      </c>
      <c r="AF320" s="48" t="str">
        <f>IF(AND($H320&lt;&gt;"",$I320&lt;&gt;""),IF(AND($H320&lt;=Config!$C$18,$I320&lt;=Config!$C$16),5,IF(AND($H320&lt;=Config!$C$19,$I320&lt;=Config!$C$17),4,IF(OR($H320&lt;=Config!$C$19*2,$I320&lt;=Config!$C$17*2),3,IF(OR($H320&lt;=Config!$C$19*3,$I320&lt;=Config!$C$17*3),2,1)))),"")</f>
        <v/>
      </c>
      <c r="AG320" s="48" t="str">
        <f t="shared" si="25"/>
        <v/>
      </c>
      <c r="AH320" s="48" t="str">
        <f t="shared" si="26"/>
        <v/>
      </c>
      <c r="AI320" s="50" t="str">
        <f>IFERROR(IF(COUNTA($AE320:$AH320)&lt;3,"",($AE320*Config!$C$8 + $AF320*Config!$C$9 + $AG320*Config!$C$10 + $AH320*Config!$C$11) / (Config!$C$8+Config!$C$9+Config!$C$10+Config!$C$11)),"")</f>
        <v/>
      </c>
      <c r="AJ320" s="46" t="str">
        <f t="shared" si="27"/>
        <v/>
      </c>
      <c r="AK320" s="52" t="str">
        <f t="shared" si="28"/>
        <v/>
      </c>
    </row>
    <row r="321" spans="1:37" ht="17.100000000000001" customHeight="1" x14ac:dyDescent="0.25">
      <c r="A321" s="53"/>
      <c r="B321" s="54"/>
      <c r="C321" s="54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5"/>
      <c r="Q321" s="53"/>
      <c r="R321" s="54"/>
      <c r="S321" s="53"/>
      <c r="T321" s="53"/>
      <c r="U321" s="53"/>
      <c r="V321" s="53"/>
      <c r="W321" s="53"/>
      <c r="X321" s="53"/>
      <c r="Y321" s="53"/>
      <c r="Z321" s="53"/>
      <c r="AA321" s="53"/>
      <c r="AB321" s="50" t="str">
        <f t="shared" si="24"/>
        <v/>
      </c>
      <c r="AC321" s="39" t="str">
        <f>IF(OR($F321&lt;=0,$G321&lt;=0),"",IF(AsOfDate-$G321&lt;=$F321*SlackFactor,"Yes","No"))</f>
        <v/>
      </c>
      <c r="AD321" s="46" t="str">
        <f t="shared" si="29"/>
        <v/>
      </c>
      <c r="AE321" s="48" t="str">
        <f>IF(OR($E321="",$AD321=""),"",
 IF($E321=$AD321,5,
  IF(SUMIFS(Config!$J:$J,Config!$H:$H,$E321,Config!$I:$I,$AD321)&gt;0,4,
   IF(IFERROR(VLOOKUP($E321,ApproachFamilyTable,2,FALSE),"")=
      IFERROR(VLOOKUP($AD321,ApproachFamilyTable,2,FALSE),""),3,
    IF(AND($D321&gt;=4,$E321="Corrective Maintenance"),1,2)))))</f>
        <v/>
      </c>
      <c r="AF321" s="48" t="str">
        <f>IF(AND($H321&lt;&gt;"",$I321&lt;&gt;""),IF(AND($H321&lt;=Config!$C$18,$I321&lt;=Config!$C$16),5,IF(AND($H321&lt;=Config!$C$19,$I321&lt;=Config!$C$17),4,IF(OR($H321&lt;=Config!$C$19*2,$I321&lt;=Config!$C$17*2),3,IF(OR($H321&lt;=Config!$C$19*3,$I321&lt;=Config!$C$17*3),2,1)))),"")</f>
        <v/>
      </c>
      <c r="AG321" s="48" t="str">
        <f t="shared" si="25"/>
        <v/>
      </c>
      <c r="AH321" s="48" t="str">
        <f t="shared" si="26"/>
        <v/>
      </c>
      <c r="AI321" s="50" t="str">
        <f>IFERROR(IF(COUNTA($AE321:$AH321)&lt;3,"",($AE321*Config!$C$8 + $AF321*Config!$C$9 + $AG321*Config!$C$10 + $AH321*Config!$C$11) / (Config!$C$8+Config!$C$9+Config!$C$10+Config!$C$11)),"")</f>
        <v/>
      </c>
      <c r="AJ321" s="46" t="str">
        <f t="shared" si="27"/>
        <v/>
      </c>
      <c r="AK321" s="52" t="str">
        <f t="shared" si="28"/>
        <v/>
      </c>
    </row>
    <row r="322" spans="1:37" ht="17.100000000000001" customHeight="1" x14ac:dyDescent="0.25">
      <c r="A322" s="53"/>
      <c r="B322" s="54"/>
      <c r="C322" s="54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5"/>
      <c r="Q322" s="53"/>
      <c r="R322" s="54"/>
      <c r="S322" s="53"/>
      <c r="T322" s="53"/>
      <c r="U322" s="53"/>
      <c r="V322" s="53"/>
      <c r="W322" s="53"/>
      <c r="X322" s="53"/>
      <c r="Y322" s="53"/>
      <c r="Z322" s="53"/>
      <c r="AA322" s="53"/>
      <c r="AB322" s="50" t="str">
        <f t="shared" si="24"/>
        <v/>
      </c>
      <c r="AC322" s="39" t="str">
        <f>IF(OR($F322&lt;=0,$G322&lt;=0),"",IF(AsOfDate-$G322&lt;=$F322*SlackFactor,"Yes","No"))</f>
        <v/>
      </c>
      <c r="AD322" s="46" t="str">
        <f t="shared" si="29"/>
        <v/>
      </c>
      <c r="AE322" s="48" t="str">
        <f>IF(OR($E322="",$AD322=""),"",
 IF($E322=$AD322,5,
  IF(SUMIFS(Config!$J:$J,Config!$H:$H,$E322,Config!$I:$I,$AD322)&gt;0,4,
   IF(IFERROR(VLOOKUP($E322,ApproachFamilyTable,2,FALSE),"")=
      IFERROR(VLOOKUP($AD322,ApproachFamilyTable,2,FALSE),""),3,
    IF(AND($D322&gt;=4,$E322="Corrective Maintenance"),1,2)))))</f>
        <v/>
      </c>
      <c r="AF322" s="48" t="str">
        <f>IF(AND($H322&lt;&gt;"",$I322&lt;&gt;""),IF(AND($H322&lt;=Config!$C$18,$I322&lt;=Config!$C$16),5,IF(AND($H322&lt;=Config!$C$19,$I322&lt;=Config!$C$17),4,IF(OR($H322&lt;=Config!$C$19*2,$I322&lt;=Config!$C$17*2),3,IF(OR($H322&lt;=Config!$C$19*3,$I322&lt;=Config!$C$17*3),2,1)))),"")</f>
        <v/>
      </c>
      <c r="AG322" s="48" t="str">
        <f t="shared" si="25"/>
        <v/>
      </c>
      <c r="AH322" s="48" t="str">
        <f t="shared" si="26"/>
        <v/>
      </c>
      <c r="AI322" s="50" t="str">
        <f>IFERROR(IF(COUNTA($AE322:$AH322)&lt;3,"",($AE322*Config!$C$8 + $AF322*Config!$C$9 + $AG322*Config!$C$10 + $AH322*Config!$C$11) / (Config!$C$8+Config!$C$9+Config!$C$10+Config!$C$11)),"")</f>
        <v/>
      </c>
      <c r="AJ322" s="46" t="str">
        <f t="shared" si="27"/>
        <v/>
      </c>
      <c r="AK322" s="52" t="str">
        <f t="shared" si="28"/>
        <v/>
      </c>
    </row>
    <row r="323" spans="1:37" ht="17.100000000000001" customHeight="1" x14ac:dyDescent="0.25">
      <c r="A323" s="53"/>
      <c r="B323" s="54"/>
      <c r="C323" s="54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5"/>
      <c r="Q323" s="53"/>
      <c r="R323" s="54"/>
      <c r="S323" s="53"/>
      <c r="T323" s="53"/>
      <c r="U323" s="53"/>
      <c r="V323" s="53"/>
      <c r="W323" s="53"/>
      <c r="X323" s="53"/>
      <c r="Y323" s="53"/>
      <c r="Z323" s="53"/>
      <c r="AA323" s="53"/>
      <c r="AB323" s="50" t="str">
        <f t="shared" ref="AB323:AB386" si="30">IF($K323&gt;0,$J323/$K323,"")</f>
        <v/>
      </c>
      <c r="AC323" s="39" t="str">
        <f>IF(OR($F323&lt;=0,$G323&lt;=0),"",IF(AsOfDate-$G323&lt;=$F323*SlackFactor,"Yes","No"))</f>
        <v/>
      </c>
      <c r="AD323" s="46" t="str">
        <f t="shared" si="29"/>
        <v/>
      </c>
      <c r="AE323" s="48" t="str">
        <f>IF(OR($E323="",$AD323=""),"",
 IF($E323=$AD323,5,
  IF(SUMIFS(Config!$J:$J,Config!$H:$H,$E323,Config!$I:$I,$AD323)&gt;0,4,
   IF(IFERROR(VLOOKUP($E323,ApproachFamilyTable,2,FALSE),"")=
      IFERROR(VLOOKUP($AD323,ApproachFamilyTable,2,FALSE),""),3,
    IF(AND($D323&gt;=4,$E323="Corrective Maintenance"),1,2)))))</f>
        <v/>
      </c>
      <c r="AF323" s="48" t="str">
        <f>IF(AND($H323&lt;&gt;"",$I323&lt;&gt;""),IF(AND($H323&lt;=Config!$C$18,$I323&lt;=Config!$C$16),5,IF(AND($H323&lt;=Config!$C$19,$I323&lt;=Config!$C$17),4,IF(OR($H323&lt;=Config!$C$19*2,$I323&lt;=Config!$C$17*2),3,IF(OR($H323&lt;=Config!$C$19*3,$I323&lt;=Config!$C$17*3),2,1)))),"")</f>
        <v/>
      </c>
      <c r="AG323" s="48" t="str">
        <f t="shared" ref="AG323:AG386" si="31">IF($AC323="","",IF($AC323="Yes",IF(AND($L323="Yes",$M323="Yes"),5,IF(OR($L323="Yes",$M323="Yes"),4,3)),IF(OR($L323="Yes",$M323="Yes"),2,1)))</f>
        <v/>
      </c>
      <c r="AH323" s="48" t="str">
        <f t="shared" ref="AH323:AH386" si="32">IF($N323="","",IF($N323="Yes",5,IF($N323="Partial",3,1)))</f>
        <v/>
      </c>
      <c r="AI323" s="50" t="str">
        <f>IFERROR(IF(COUNTA($AE323:$AH323)&lt;3,"",($AE323*Config!$C$8 + $AF323*Config!$C$9 + $AG323*Config!$C$10 + $AH323*Config!$C$11) / (Config!$C$8+Config!$C$9+Config!$C$10+Config!$C$11)),"")</f>
        <v/>
      </c>
      <c r="AJ323" s="46" t="str">
        <f t="shared" ref="AJ323:AJ386" si="33">IF($AI323="","",IF($AI323&gt;=4.2,"Green",IF($AI323&gt;=3,"Amber","Red")))</f>
        <v/>
      </c>
      <c r="AK323" s="52" t="str">
        <f t="shared" ref="AK323:AK386" si="34">IF($AI323="","",IF($E323&lt;&gt;$AD323,"Align to: "&amp;$AD323,IF(MIN($AE323,$AF323,$AG323,$AH323)=$AF323,"Reduce failures/downtime — review causes &amp; PM tasks",IF(MIN($AE323,$AF323,$AG323,$AH323)=$AG323,"Restore PM compliance &amp; standard tasks/AM",IF(MIN($AE323,$AF323,$AG323,$AH323)=$AH323,"Improve spare coverage","Confirm approach &amp; monitor")))))</f>
        <v/>
      </c>
    </row>
    <row r="324" spans="1:37" ht="17.100000000000001" customHeight="1" x14ac:dyDescent="0.25">
      <c r="A324" s="53"/>
      <c r="B324" s="54"/>
      <c r="C324" s="54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5"/>
      <c r="Q324" s="53"/>
      <c r="R324" s="54"/>
      <c r="S324" s="53"/>
      <c r="T324" s="53"/>
      <c r="U324" s="53"/>
      <c r="V324" s="53"/>
      <c r="W324" s="53"/>
      <c r="X324" s="53"/>
      <c r="Y324" s="53"/>
      <c r="Z324" s="53"/>
      <c r="AA324" s="53"/>
      <c r="AB324" s="50" t="str">
        <f t="shared" si="30"/>
        <v/>
      </c>
      <c r="AC324" s="39" t="str">
        <f>IF(OR($F324&lt;=0,$G324&lt;=0),"",IF(AsOfDate-$G324&lt;=$F324*SlackFactor,"Yes","No"))</f>
        <v/>
      </c>
      <c r="AD324" s="46" t="str">
        <f t="shared" ref="AD324:AD387" si="35">IF(COUNTA($S324:$AA324)=0,"",
 IF($S324="Yes","Risk-Based Maintenance",
 IF($T324="No",
    IF($W324="Yes","Corrective Maintenance",IF($X324="Yes","Autonomous Maintenance","Preventive Maintenance")),
    IF($U324="No","Reliability-Centered Maintenance",
       IF($V324="Yes","Predetermined Maintenance",
          IF($Z324="No","Condition-Based Maintenance",
             IF($Y324="Yes","Remote Maintenance",IF($AA324="Yes","Prescriptive Maintenance","Predictive Maintenance"))))))))</f>
        <v/>
      </c>
      <c r="AE324" s="48" t="str">
        <f>IF(OR($E324="",$AD324=""),"",
 IF($E324=$AD324,5,
  IF(SUMIFS(Config!$J:$J,Config!$H:$H,$E324,Config!$I:$I,$AD324)&gt;0,4,
   IF(IFERROR(VLOOKUP($E324,ApproachFamilyTable,2,FALSE),"")=
      IFERROR(VLOOKUP($AD324,ApproachFamilyTable,2,FALSE),""),3,
    IF(AND($D324&gt;=4,$E324="Corrective Maintenance"),1,2)))))</f>
        <v/>
      </c>
      <c r="AF324" s="48" t="str">
        <f>IF(AND($H324&lt;&gt;"",$I324&lt;&gt;""),IF(AND($H324&lt;=Config!$C$18,$I324&lt;=Config!$C$16),5,IF(AND($H324&lt;=Config!$C$19,$I324&lt;=Config!$C$17),4,IF(OR($H324&lt;=Config!$C$19*2,$I324&lt;=Config!$C$17*2),3,IF(OR($H324&lt;=Config!$C$19*3,$I324&lt;=Config!$C$17*3),2,1)))),"")</f>
        <v/>
      </c>
      <c r="AG324" s="48" t="str">
        <f t="shared" si="31"/>
        <v/>
      </c>
      <c r="AH324" s="48" t="str">
        <f t="shared" si="32"/>
        <v/>
      </c>
      <c r="AI324" s="50" t="str">
        <f>IFERROR(IF(COUNTA($AE324:$AH324)&lt;3,"",($AE324*Config!$C$8 + $AF324*Config!$C$9 + $AG324*Config!$C$10 + $AH324*Config!$C$11) / (Config!$C$8+Config!$C$9+Config!$C$10+Config!$C$11)),"")</f>
        <v/>
      </c>
      <c r="AJ324" s="46" t="str">
        <f t="shared" si="33"/>
        <v/>
      </c>
      <c r="AK324" s="52" t="str">
        <f t="shared" si="34"/>
        <v/>
      </c>
    </row>
    <row r="325" spans="1:37" ht="17.100000000000001" customHeight="1" x14ac:dyDescent="0.25">
      <c r="A325" s="53"/>
      <c r="B325" s="54"/>
      <c r="C325" s="54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5"/>
      <c r="Q325" s="53"/>
      <c r="R325" s="54"/>
      <c r="S325" s="53"/>
      <c r="T325" s="53"/>
      <c r="U325" s="53"/>
      <c r="V325" s="53"/>
      <c r="W325" s="53"/>
      <c r="X325" s="53"/>
      <c r="Y325" s="53"/>
      <c r="Z325" s="53"/>
      <c r="AA325" s="53"/>
      <c r="AB325" s="50" t="str">
        <f t="shared" si="30"/>
        <v/>
      </c>
      <c r="AC325" s="39" t="str">
        <f>IF(OR($F325&lt;=0,$G325&lt;=0),"",IF(AsOfDate-$G325&lt;=$F325*SlackFactor,"Yes","No"))</f>
        <v/>
      </c>
      <c r="AD325" s="46" t="str">
        <f t="shared" si="35"/>
        <v/>
      </c>
      <c r="AE325" s="48" t="str">
        <f>IF(OR($E325="",$AD325=""),"",
 IF($E325=$AD325,5,
  IF(SUMIFS(Config!$J:$J,Config!$H:$H,$E325,Config!$I:$I,$AD325)&gt;0,4,
   IF(IFERROR(VLOOKUP($E325,ApproachFamilyTable,2,FALSE),"")=
      IFERROR(VLOOKUP($AD325,ApproachFamilyTable,2,FALSE),""),3,
    IF(AND($D325&gt;=4,$E325="Corrective Maintenance"),1,2)))))</f>
        <v/>
      </c>
      <c r="AF325" s="48" t="str">
        <f>IF(AND($H325&lt;&gt;"",$I325&lt;&gt;""),IF(AND($H325&lt;=Config!$C$18,$I325&lt;=Config!$C$16),5,IF(AND($H325&lt;=Config!$C$19,$I325&lt;=Config!$C$17),4,IF(OR($H325&lt;=Config!$C$19*2,$I325&lt;=Config!$C$17*2),3,IF(OR($H325&lt;=Config!$C$19*3,$I325&lt;=Config!$C$17*3),2,1)))),"")</f>
        <v/>
      </c>
      <c r="AG325" s="48" t="str">
        <f t="shared" si="31"/>
        <v/>
      </c>
      <c r="AH325" s="48" t="str">
        <f t="shared" si="32"/>
        <v/>
      </c>
      <c r="AI325" s="50" t="str">
        <f>IFERROR(IF(COUNTA($AE325:$AH325)&lt;3,"",($AE325*Config!$C$8 + $AF325*Config!$C$9 + $AG325*Config!$C$10 + $AH325*Config!$C$11) / (Config!$C$8+Config!$C$9+Config!$C$10+Config!$C$11)),"")</f>
        <v/>
      </c>
      <c r="AJ325" s="46" t="str">
        <f t="shared" si="33"/>
        <v/>
      </c>
      <c r="AK325" s="52" t="str">
        <f t="shared" si="34"/>
        <v/>
      </c>
    </row>
    <row r="326" spans="1:37" ht="17.100000000000001" customHeight="1" x14ac:dyDescent="0.25">
      <c r="A326" s="53"/>
      <c r="B326" s="54"/>
      <c r="C326" s="54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5"/>
      <c r="Q326" s="53"/>
      <c r="R326" s="54"/>
      <c r="S326" s="53"/>
      <c r="T326" s="53"/>
      <c r="U326" s="53"/>
      <c r="V326" s="53"/>
      <c r="W326" s="53"/>
      <c r="X326" s="53"/>
      <c r="Y326" s="53"/>
      <c r="Z326" s="53"/>
      <c r="AA326" s="53"/>
      <c r="AB326" s="50" t="str">
        <f t="shared" si="30"/>
        <v/>
      </c>
      <c r="AC326" s="39" t="str">
        <f>IF(OR($F326&lt;=0,$G326&lt;=0),"",IF(AsOfDate-$G326&lt;=$F326*SlackFactor,"Yes","No"))</f>
        <v/>
      </c>
      <c r="AD326" s="46" t="str">
        <f t="shared" si="35"/>
        <v/>
      </c>
      <c r="AE326" s="48" t="str">
        <f>IF(OR($E326="",$AD326=""),"",
 IF($E326=$AD326,5,
  IF(SUMIFS(Config!$J:$J,Config!$H:$H,$E326,Config!$I:$I,$AD326)&gt;0,4,
   IF(IFERROR(VLOOKUP($E326,ApproachFamilyTable,2,FALSE),"")=
      IFERROR(VLOOKUP($AD326,ApproachFamilyTable,2,FALSE),""),3,
    IF(AND($D326&gt;=4,$E326="Corrective Maintenance"),1,2)))))</f>
        <v/>
      </c>
      <c r="AF326" s="48" t="str">
        <f>IF(AND($H326&lt;&gt;"",$I326&lt;&gt;""),IF(AND($H326&lt;=Config!$C$18,$I326&lt;=Config!$C$16),5,IF(AND($H326&lt;=Config!$C$19,$I326&lt;=Config!$C$17),4,IF(OR($H326&lt;=Config!$C$19*2,$I326&lt;=Config!$C$17*2),3,IF(OR($H326&lt;=Config!$C$19*3,$I326&lt;=Config!$C$17*3),2,1)))),"")</f>
        <v/>
      </c>
      <c r="AG326" s="48" t="str">
        <f t="shared" si="31"/>
        <v/>
      </c>
      <c r="AH326" s="48" t="str">
        <f t="shared" si="32"/>
        <v/>
      </c>
      <c r="AI326" s="50" t="str">
        <f>IFERROR(IF(COUNTA($AE326:$AH326)&lt;3,"",($AE326*Config!$C$8 + $AF326*Config!$C$9 + $AG326*Config!$C$10 + $AH326*Config!$C$11) / (Config!$C$8+Config!$C$9+Config!$C$10+Config!$C$11)),"")</f>
        <v/>
      </c>
      <c r="AJ326" s="46" t="str">
        <f t="shared" si="33"/>
        <v/>
      </c>
      <c r="AK326" s="52" t="str">
        <f t="shared" si="34"/>
        <v/>
      </c>
    </row>
    <row r="327" spans="1:37" ht="17.100000000000001" customHeight="1" x14ac:dyDescent="0.25">
      <c r="A327" s="53"/>
      <c r="B327" s="54"/>
      <c r="C327" s="54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5"/>
      <c r="Q327" s="53"/>
      <c r="R327" s="54"/>
      <c r="S327" s="53"/>
      <c r="T327" s="53"/>
      <c r="U327" s="53"/>
      <c r="V327" s="53"/>
      <c r="W327" s="53"/>
      <c r="X327" s="53"/>
      <c r="Y327" s="53"/>
      <c r="Z327" s="53"/>
      <c r="AA327" s="53"/>
      <c r="AB327" s="50" t="str">
        <f t="shared" si="30"/>
        <v/>
      </c>
      <c r="AC327" s="39" t="str">
        <f>IF(OR($F327&lt;=0,$G327&lt;=0),"",IF(AsOfDate-$G327&lt;=$F327*SlackFactor,"Yes","No"))</f>
        <v/>
      </c>
      <c r="AD327" s="46" t="str">
        <f t="shared" si="35"/>
        <v/>
      </c>
      <c r="AE327" s="48" t="str">
        <f>IF(OR($E327="",$AD327=""),"",
 IF($E327=$AD327,5,
  IF(SUMIFS(Config!$J:$J,Config!$H:$H,$E327,Config!$I:$I,$AD327)&gt;0,4,
   IF(IFERROR(VLOOKUP($E327,ApproachFamilyTable,2,FALSE),"")=
      IFERROR(VLOOKUP($AD327,ApproachFamilyTable,2,FALSE),""),3,
    IF(AND($D327&gt;=4,$E327="Corrective Maintenance"),1,2)))))</f>
        <v/>
      </c>
      <c r="AF327" s="48" t="str">
        <f>IF(AND($H327&lt;&gt;"",$I327&lt;&gt;""),IF(AND($H327&lt;=Config!$C$18,$I327&lt;=Config!$C$16),5,IF(AND($H327&lt;=Config!$C$19,$I327&lt;=Config!$C$17),4,IF(OR($H327&lt;=Config!$C$19*2,$I327&lt;=Config!$C$17*2),3,IF(OR($H327&lt;=Config!$C$19*3,$I327&lt;=Config!$C$17*3),2,1)))),"")</f>
        <v/>
      </c>
      <c r="AG327" s="48" t="str">
        <f t="shared" si="31"/>
        <v/>
      </c>
      <c r="AH327" s="48" t="str">
        <f t="shared" si="32"/>
        <v/>
      </c>
      <c r="AI327" s="50" t="str">
        <f>IFERROR(IF(COUNTA($AE327:$AH327)&lt;3,"",($AE327*Config!$C$8 + $AF327*Config!$C$9 + $AG327*Config!$C$10 + $AH327*Config!$C$11) / (Config!$C$8+Config!$C$9+Config!$C$10+Config!$C$11)),"")</f>
        <v/>
      </c>
      <c r="AJ327" s="46" t="str">
        <f t="shared" si="33"/>
        <v/>
      </c>
      <c r="AK327" s="52" t="str">
        <f t="shared" si="34"/>
        <v/>
      </c>
    </row>
    <row r="328" spans="1:37" ht="17.100000000000001" customHeight="1" x14ac:dyDescent="0.25">
      <c r="A328" s="53"/>
      <c r="B328" s="54"/>
      <c r="C328" s="54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5"/>
      <c r="Q328" s="53"/>
      <c r="R328" s="54"/>
      <c r="S328" s="53"/>
      <c r="T328" s="53"/>
      <c r="U328" s="53"/>
      <c r="V328" s="53"/>
      <c r="W328" s="53"/>
      <c r="X328" s="53"/>
      <c r="Y328" s="53"/>
      <c r="Z328" s="53"/>
      <c r="AA328" s="53"/>
      <c r="AB328" s="50" t="str">
        <f t="shared" si="30"/>
        <v/>
      </c>
      <c r="AC328" s="39" t="str">
        <f>IF(OR($F328&lt;=0,$G328&lt;=0),"",IF(AsOfDate-$G328&lt;=$F328*SlackFactor,"Yes","No"))</f>
        <v/>
      </c>
      <c r="AD328" s="46" t="str">
        <f t="shared" si="35"/>
        <v/>
      </c>
      <c r="AE328" s="48" t="str">
        <f>IF(OR($E328="",$AD328=""),"",
 IF($E328=$AD328,5,
  IF(SUMIFS(Config!$J:$J,Config!$H:$H,$E328,Config!$I:$I,$AD328)&gt;0,4,
   IF(IFERROR(VLOOKUP($E328,ApproachFamilyTable,2,FALSE),"")=
      IFERROR(VLOOKUP($AD328,ApproachFamilyTable,2,FALSE),""),3,
    IF(AND($D328&gt;=4,$E328="Corrective Maintenance"),1,2)))))</f>
        <v/>
      </c>
      <c r="AF328" s="48" t="str">
        <f>IF(AND($H328&lt;&gt;"",$I328&lt;&gt;""),IF(AND($H328&lt;=Config!$C$18,$I328&lt;=Config!$C$16),5,IF(AND($H328&lt;=Config!$C$19,$I328&lt;=Config!$C$17),4,IF(OR($H328&lt;=Config!$C$19*2,$I328&lt;=Config!$C$17*2),3,IF(OR($H328&lt;=Config!$C$19*3,$I328&lt;=Config!$C$17*3),2,1)))),"")</f>
        <v/>
      </c>
      <c r="AG328" s="48" t="str">
        <f t="shared" si="31"/>
        <v/>
      </c>
      <c r="AH328" s="48" t="str">
        <f t="shared" si="32"/>
        <v/>
      </c>
      <c r="AI328" s="50" t="str">
        <f>IFERROR(IF(COUNTA($AE328:$AH328)&lt;3,"",($AE328*Config!$C$8 + $AF328*Config!$C$9 + $AG328*Config!$C$10 + $AH328*Config!$C$11) / (Config!$C$8+Config!$C$9+Config!$C$10+Config!$C$11)),"")</f>
        <v/>
      </c>
      <c r="AJ328" s="46" t="str">
        <f t="shared" si="33"/>
        <v/>
      </c>
      <c r="AK328" s="52" t="str">
        <f t="shared" si="34"/>
        <v/>
      </c>
    </row>
    <row r="329" spans="1:37" ht="17.100000000000001" customHeight="1" x14ac:dyDescent="0.25">
      <c r="A329" s="53"/>
      <c r="B329" s="54"/>
      <c r="C329" s="54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5"/>
      <c r="Q329" s="53"/>
      <c r="R329" s="54"/>
      <c r="S329" s="53"/>
      <c r="T329" s="53"/>
      <c r="U329" s="53"/>
      <c r="V329" s="53"/>
      <c r="W329" s="53"/>
      <c r="X329" s="53"/>
      <c r="Y329" s="53"/>
      <c r="Z329" s="53"/>
      <c r="AA329" s="53"/>
      <c r="AB329" s="50" t="str">
        <f t="shared" si="30"/>
        <v/>
      </c>
      <c r="AC329" s="39" t="str">
        <f>IF(OR($F329&lt;=0,$G329&lt;=0),"",IF(AsOfDate-$G329&lt;=$F329*SlackFactor,"Yes","No"))</f>
        <v/>
      </c>
      <c r="AD329" s="46" t="str">
        <f t="shared" si="35"/>
        <v/>
      </c>
      <c r="AE329" s="48" t="str">
        <f>IF(OR($E329="",$AD329=""),"",
 IF($E329=$AD329,5,
  IF(SUMIFS(Config!$J:$J,Config!$H:$H,$E329,Config!$I:$I,$AD329)&gt;0,4,
   IF(IFERROR(VLOOKUP($E329,ApproachFamilyTable,2,FALSE),"")=
      IFERROR(VLOOKUP($AD329,ApproachFamilyTable,2,FALSE),""),3,
    IF(AND($D329&gt;=4,$E329="Corrective Maintenance"),1,2)))))</f>
        <v/>
      </c>
      <c r="AF329" s="48" t="str">
        <f>IF(AND($H329&lt;&gt;"",$I329&lt;&gt;""),IF(AND($H329&lt;=Config!$C$18,$I329&lt;=Config!$C$16),5,IF(AND($H329&lt;=Config!$C$19,$I329&lt;=Config!$C$17),4,IF(OR($H329&lt;=Config!$C$19*2,$I329&lt;=Config!$C$17*2),3,IF(OR($H329&lt;=Config!$C$19*3,$I329&lt;=Config!$C$17*3),2,1)))),"")</f>
        <v/>
      </c>
      <c r="AG329" s="48" t="str">
        <f t="shared" si="31"/>
        <v/>
      </c>
      <c r="AH329" s="48" t="str">
        <f t="shared" si="32"/>
        <v/>
      </c>
      <c r="AI329" s="50" t="str">
        <f>IFERROR(IF(COUNTA($AE329:$AH329)&lt;3,"",($AE329*Config!$C$8 + $AF329*Config!$C$9 + $AG329*Config!$C$10 + $AH329*Config!$C$11) / (Config!$C$8+Config!$C$9+Config!$C$10+Config!$C$11)),"")</f>
        <v/>
      </c>
      <c r="AJ329" s="46" t="str">
        <f t="shared" si="33"/>
        <v/>
      </c>
      <c r="AK329" s="52" t="str">
        <f t="shared" si="34"/>
        <v/>
      </c>
    </row>
    <row r="330" spans="1:37" ht="17.100000000000001" customHeight="1" x14ac:dyDescent="0.25">
      <c r="A330" s="53"/>
      <c r="B330" s="54"/>
      <c r="C330" s="54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5"/>
      <c r="Q330" s="53"/>
      <c r="R330" s="54"/>
      <c r="S330" s="53"/>
      <c r="T330" s="53"/>
      <c r="U330" s="53"/>
      <c r="V330" s="53"/>
      <c r="W330" s="53"/>
      <c r="X330" s="53"/>
      <c r="Y330" s="53"/>
      <c r="Z330" s="53"/>
      <c r="AA330" s="53"/>
      <c r="AB330" s="50" t="str">
        <f t="shared" si="30"/>
        <v/>
      </c>
      <c r="AC330" s="39" t="str">
        <f>IF(OR($F330&lt;=0,$G330&lt;=0),"",IF(AsOfDate-$G330&lt;=$F330*SlackFactor,"Yes","No"))</f>
        <v/>
      </c>
      <c r="AD330" s="46" t="str">
        <f t="shared" si="35"/>
        <v/>
      </c>
      <c r="AE330" s="48" t="str">
        <f>IF(OR($E330="",$AD330=""),"",
 IF($E330=$AD330,5,
  IF(SUMIFS(Config!$J:$J,Config!$H:$H,$E330,Config!$I:$I,$AD330)&gt;0,4,
   IF(IFERROR(VLOOKUP($E330,ApproachFamilyTable,2,FALSE),"")=
      IFERROR(VLOOKUP($AD330,ApproachFamilyTable,2,FALSE),""),3,
    IF(AND($D330&gt;=4,$E330="Corrective Maintenance"),1,2)))))</f>
        <v/>
      </c>
      <c r="AF330" s="48" t="str">
        <f>IF(AND($H330&lt;&gt;"",$I330&lt;&gt;""),IF(AND($H330&lt;=Config!$C$18,$I330&lt;=Config!$C$16),5,IF(AND($H330&lt;=Config!$C$19,$I330&lt;=Config!$C$17),4,IF(OR($H330&lt;=Config!$C$19*2,$I330&lt;=Config!$C$17*2),3,IF(OR($H330&lt;=Config!$C$19*3,$I330&lt;=Config!$C$17*3),2,1)))),"")</f>
        <v/>
      </c>
      <c r="AG330" s="48" t="str">
        <f t="shared" si="31"/>
        <v/>
      </c>
      <c r="AH330" s="48" t="str">
        <f t="shared" si="32"/>
        <v/>
      </c>
      <c r="AI330" s="50" t="str">
        <f>IFERROR(IF(COUNTA($AE330:$AH330)&lt;3,"",($AE330*Config!$C$8 + $AF330*Config!$C$9 + $AG330*Config!$C$10 + $AH330*Config!$C$11) / (Config!$C$8+Config!$C$9+Config!$C$10+Config!$C$11)),"")</f>
        <v/>
      </c>
      <c r="AJ330" s="46" t="str">
        <f t="shared" si="33"/>
        <v/>
      </c>
      <c r="AK330" s="52" t="str">
        <f t="shared" si="34"/>
        <v/>
      </c>
    </row>
    <row r="331" spans="1:37" ht="17.100000000000001" customHeight="1" x14ac:dyDescent="0.25">
      <c r="A331" s="53"/>
      <c r="B331" s="54"/>
      <c r="C331" s="54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5"/>
      <c r="Q331" s="53"/>
      <c r="R331" s="54"/>
      <c r="S331" s="53"/>
      <c r="T331" s="53"/>
      <c r="U331" s="53"/>
      <c r="V331" s="53"/>
      <c r="W331" s="53"/>
      <c r="X331" s="53"/>
      <c r="Y331" s="53"/>
      <c r="Z331" s="53"/>
      <c r="AA331" s="53"/>
      <c r="AB331" s="50" t="str">
        <f t="shared" si="30"/>
        <v/>
      </c>
      <c r="AC331" s="39" t="str">
        <f>IF(OR($F331&lt;=0,$G331&lt;=0),"",IF(AsOfDate-$G331&lt;=$F331*SlackFactor,"Yes","No"))</f>
        <v/>
      </c>
      <c r="AD331" s="46" t="str">
        <f t="shared" si="35"/>
        <v/>
      </c>
      <c r="AE331" s="48" t="str">
        <f>IF(OR($E331="",$AD331=""),"",
 IF($E331=$AD331,5,
  IF(SUMIFS(Config!$J:$J,Config!$H:$H,$E331,Config!$I:$I,$AD331)&gt;0,4,
   IF(IFERROR(VLOOKUP($E331,ApproachFamilyTable,2,FALSE),"")=
      IFERROR(VLOOKUP($AD331,ApproachFamilyTable,2,FALSE),""),3,
    IF(AND($D331&gt;=4,$E331="Corrective Maintenance"),1,2)))))</f>
        <v/>
      </c>
      <c r="AF331" s="48" t="str">
        <f>IF(AND($H331&lt;&gt;"",$I331&lt;&gt;""),IF(AND($H331&lt;=Config!$C$18,$I331&lt;=Config!$C$16),5,IF(AND($H331&lt;=Config!$C$19,$I331&lt;=Config!$C$17),4,IF(OR($H331&lt;=Config!$C$19*2,$I331&lt;=Config!$C$17*2),3,IF(OR($H331&lt;=Config!$C$19*3,$I331&lt;=Config!$C$17*3),2,1)))),"")</f>
        <v/>
      </c>
      <c r="AG331" s="48" t="str">
        <f t="shared" si="31"/>
        <v/>
      </c>
      <c r="AH331" s="48" t="str">
        <f t="shared" si="32"/>
        <v/>
      </c>
      <c r="AI331" s="50" t="str">
        <f>IFERROR(IF(COUNTA($AE331:$AH331)&lt;3,"",($AE331*Config!$C$8 + $AF331*Config!$C$9 + $AG331*Config!$C$10 + $AH331*Config!$C$11) / (Config!$C$8+Config!$C$9+Config!$C$10+Config!$C$11)),"")</f>
        <v/>
      </c>
      <c r="AJ331" s="46" t="str">
        <f t="shared" si="33"/>
        <v/>
      </c>
      <c r="AK331" s="52" t="str">
        <f t="shared" si="34"/>
        <v/>
      </c>
    </row>
    <row r="332" spans="1:37" ht="17.100000000000001" customHeight="1" x14ac:dyDescent="0.25">
      <c r="A332" s="53"/>
      <c r="B332" s="54"/>
      <c r="C332" s="54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5"/>
      <c r="Q332" s="53"/>
      <c r="R332" s="54"/>
      <c r="S332" s="53"/>
      <c r="T332" s="53"/>
      <c r="U332" s="53"/>
      <c r="V332" s="53"/>
      <c r="W332" s="53"/>
      <c r="X332" s="53"/>
      <c r="Y332" s="53"/>
      <c r="Z332" s="53"/>
      <c r="AA332" s="53"/>
      <c r="AB332" s="50" t="str">
        <f t="shared" si="30"/>
        <v/>
      </c>
      <c r="AC332" s="39" t="str">
        <f>IF(OR($F332&lt;=0,$G332&lt;=0),"",IF(AsOfDate-$G332&lt;=$F332*SlackFactor,"Yes","No"))</f>
        <v/>
      </c>
      <c r="AD332" s="46" t="str">
        <f t="shared" si="35"/>
        <v/>
      </c>
      <c r="AE332" s="48" t="str">
        <f>IF(OR($E332="",$AD332=""),"",
 IF($E332=$AD332,5,
  IF(SUMIFS(Config!$J:$J,Config!$H:$H,$E332,Config!$I:$I,$AD332)&gt;0,4,
   IF(IFERROR(VLOOKUP($E332,ApproachFamilyTable,2,FALSE),"")=
      IFERROR(VLOOKUP($AD332,ApproachFamilyTable,2,FALSE),""),3,
    IF(AND($D332&gt;=4,$E332="Corrective Maintenance"),1,2)))))</f>
        <v/>
      </c>
      <c r="AF332" s="48" t="str">
        <f>IF(AND($H332&lt;&gt;"",$I332&lt;&gt;""),IF(AND($H332&lt;=Config!$C$18,$I332&lt;=Config!$C$16),5,IF(AND($H332&lt;=Config!$C$19,$I332&lt;=Config!$C$17),4,IF(OR($H332&lt;=Config!$C$19*2,$I332&lt;=Config!$C$17*2),3,IF(OR($H332&lt;=Config!$C$19*3,$I332&lt;=Config!$C$17*3),2,1)))),"")</f>
        <v/>
      </c>
      <c r="AG332" s="48" t="str">
        <f t="shared" si="31"/>
        <v/>
      </c>
      <c r="AH332" s="48" t="str">
        <f t="shared" si="32"/>
        <v/>
      </c>
      <c r="AI332" s="50" t="str">
        <f>IFERROR(IF(COUNTA($AE332:$AH332)&lt;3,"",($AE332*Config!$C$8 + $AF332*Config!$C$9 + $AG332*Config!$C$10 + $AH332*Config!$C$11) / (Config!$C$8+Config!$C$9+Config!$C$10+Config!$C$11)),"")</f>
        <v/>
      </c>
      <c r="AJ332" s="46" t="str">
        <f t="shared" si="33"/>
        <v/>
      </c>
      <c r="AK332" s="52" t="str">
        <f t="shared" si="34"/>
        <v/>
      </c>
    </row>
    <row r="333" spans="1:37" ht="17.100000000000001" customHeight="1" x14ac:dyDescent="0.25">
      <c r="A333" s="53"/>
      <c r="B333" s="54"/>
      <c r="C333" s="54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5"/>
      <c r="Q333" s="53"/>
      <c r="R333" s="54"/>
      <c r="S333" s="53"/>
      <c r="T333" s="53"/>
      <c r="U333" s="53"/>
      <c r="V333" s="53"/>
      <c r="W333" s="53"/>
      <c r="X333" s="53"/>
      <c r="Y333" s="53"/>
      <c r="Z333" s="53"/>
      <c r="AA333" s="53"/>
      <c r="AB333" s="50" t="str">
        <f t="shared" si="30"/>
        <v/>
      </c>
      <c r="AC333" s="39" t="str">
        <f>IF(OR($F333&lt;=0,$G333&lt;=0),"",IF(AsOfDate-$G333&lt;=$F333*SlackFactor,"Yes","No"))</f>
        <v/>
      </c>
      <c r="AD333" s="46" t="str">
        <f t="shared" si="35"/>
        <v/>
      </c>
      <c r="AE333" s="48" t="str">
        <f>IF(OR($E333="",$AD333=""),"",
 IF($E333=$AD333,5,
  IF(SUMIFS(Config!$J:$J,Config!$H:$H,$E333,Config!$I:$I,$AD333)&gt;0,4,
   IF(IFERROR(VLOOKUP($E333,ApproachFamilyTable,2,FALSE),"")=
      IFERROR(VLOOKUP($AD333,ApproachFamilyTable,2,FALSE),""),3,
    IF(AND($D333&gt;=4,$E333="Corrective Maintenance"),1,2)))))</f>
        <v/>
      </c>
      <c r="AF333" s="48" t="str">
        <f>IF(AND($H333&lt;&gt;"",$I333&lt;&gt;""),IF(AND($H333&lt;=Config!$C$18,$I333&lt;=Config!$C$16),5,IF(AND($H333&lt;=Config!$C$19,$I333&lt;=Config!$C$17),4,IF(OR($H333&lt;=Config!$C$19*2,$I333&lt;=Config!$C$17*2),3,IF(OR($H333&lt;=Config!$C$19*3,$I333&lt;=Config!$C$17*3),2,1)))),"")</f>
        <v/>
      </c>
      <c r="AG333" s="48" t="str">
        <f t="shared" si="31"/>
        <v/>
      </c>
      <c r="AH333" s="48" t="str">
        <f t="shared" si="32"/>
        <v/>
      </c>
      <c r="AI333" s="50" t="str">
        <f>IFERROR(IF(COUNTA($AE333:$AH333)&lt;3,"",($AE333*Config!$C$8 + $AF333*Config!$C$9 + $AG333*Config!$C$10 + $AH333*Config!$C$11) / (Config!$C$8+Config!$C$9+Config!$C$10+Config!$C$11)),"")</f>
        <v/>
      </c>
      <c r="AJ333" s="46" t="str">
        <f t="shared" si="33"/>
        <v/>
      </c>
      <c r="AK333" s="52" t="str">
        <f t="shared" si="34"/>
        <v/>
      </c>
    </row>
    <row r="334" spans="1:37" ht="17.100000000000001" customHeight="1" x14ac:dyDescent="0.25">
      <c r="A334" s="53"/>
      <c r="B334" s="54"/>
      <c r="C334" s="54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5"/>
      <c r="Q334" s="53"/>
      <c r="R334" s="54"/>
      <c r="S334" s="53"/>
      <c r="T334" s="53"/>
      <c r="U334" s="53"/>
      <c r="V334" s="53"/>
      <c r="W334" s="53"/>
      <c r="X334" s="53"/>
      <c r="Y334" s="53"/>
      <c r="Z334" s="53"/>
      <c r="AA334" s="53"/>
      <c r="AB334" s="50" t="str">
        <f t="shared" si="30"/>
        <v/>
      </c>
      <c r="AC334" s="39" t="str">
        <f>IF(OR($F334&lt;=0,$G334&lt;=0),"",IF(AsOfDate-$G334&lt;=$F334*SlackFactor,"Yes","No"))</f>
        <v/>
      </c>
      <c r="AD334" s="46" t="str">
        <f t="shared" si="35"/>
        <v/>
      </c>
      <c r="AE334" s="48" t="str">
        <f>IF(OR($E334="",$AD334=""),"",
 IF($E334=$AD334,5,
  IF(SUMIFS(Config!$J:$J,Config!$H:$H,$E334,Config!$I:$I,$AD334)&gt;0,4,
   IF(IFERROR(VLOOKUP($E334,ApproachFamilyTable,2,FALSE),"")=
      IFERROR(VLOOKUP($AD334,ApproachFamilyTable,2,FALSE),""),3,
    IF(AND($D334&gt;=4,$E334="Corrective Maintenance"),1,2)))))</f>
        <v/>
      </c>
      <c r="AF334" s="48" t="str">
        <f>IF(AND($H334&lt;&gt;"",$I334&lt;&gt;""),IF(AND($H334&lt;=Config!$C$18,$I334&lt;=Config!$C$16),5,IF(AND($H334&lt;=Config!$C$19,$I334&lt;=Config!$C$17),4,IF(OR($H334&lt;=Config!$C$19*2,$I334&lt;=Config!$C$17*2),3,IF(OR($H334&lt;=Config!$C$19*3,$I334&lt;=Config!$C$17*3),2,1)))),"")</f>
        <v/>
      </c>
      <c r="AG334" s="48" t="str">
        <f t="shared" si="31"/>
        <v/>
      </c>
      <c r="AH334" s="48" t="str">
        <f t="shared" si="32"/>
        <v/>
      </c>
      <c r="AI334" s="50" t="str">
        <f>IFERROR(IF(COUNTA($AE334:$AH334)&lt;3,"",($AE334*Config!$C$8 + $AF334*Config!$C$9 + $AG334*Config!$C$10 + $AH334*Config!$C$11) / (Config!$C$8+Config!$C$9+Config!$C$10+Config!$C$11)),"")</f>
        <v/>
      </c>
      <c r="AJ334" s="46" t="str">
        <f t="shared" si="33"/>
        <v/>
      </c>
      <c r="AK334" s="52" t="str">
        <f t="shared" si="34"/>
        <v/>
      </c>
    </row>
    <row r="335" spans="1:37" ht="17.100000000000001" customHeight="1" x14ac:dyDescent="0.25">
      <c r="A335" s="53"/>
      <c r="B335" s="54"/>
      <c r="C335" s="54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5"/>
      <c r="Q335" s="53"/>
      <c r="R335" s="54"/>
      <c r="S335" s="53"/>
      <c r="T335" s="53"/>
      <c r="U335" s="53"/>
      <c r="V335" s="53"/>
      <c r="W335" s="53"/>
      <c r="X335" s="53"/>
      <c r="Y335" s="53"/>
      <c r="Z335" s="53"/>
      <c r="AA335" s="53"/>
      <c r="AB335" s="50" t="str">
        <f t="shared" si="30"/>
        <v/>
      </c>
      <c r="AC335" s="39" t="str">
        <f>IF(OR($F335&lt;=0,$G335&lt;=0),"",IF(AsOfDate-$G335&lt;=$F335*SlackFactor,"Yes","No"))</f>
        <v/>
      </c>
      <c r="AD335" s="46" t="str">
        <f t="shared" si="35"/>
        <v/>
      </c>
      <c r="AE335" s="48" t="str">
        <f>IF(OR($E335="",$AD335=""),"",
 IF($E335=$AD335,5,
  IF(SUMIFS(Config!$J:$J,Config!$H:$H,$E335,Config!$I:$I,$AD335)&gt;0,4,
   IF(IFERROR(VLOOKUP($E335,ApproachFamilyTable,2,FALSE),"")=
      IFERROR(VLOOKUP($AD335,ApproachFamilyTable,2,FALSE),""),3,
    IF(AND($D335&gt;=4,$E335="Corrective Maintenance"),1,2)))))</f>
        <v/>
      </c>
      <c r="AF335" s="48" t="str">
        <f>IF(AND($H335&lt;&gt;"",$I335&lt;&gt;""),IF(AND($H335&lt;=Config!$C$18,$I335&lt;=Config!$C$16),5,IF(AND($H335&lt;=Config!$C$19,$I335&lt;=Config!$C$17),4,IF(OR($H335&lt;=Config!$C$19*2,$I335&lt;=Config!$C$17*2),3,IF(OR($H335&lt;=Config!$C$19*3,$I335&lt;=Config!$C$17*3),2,1)))),"")</f>
        <v/>
      </c>
      <c r="AG335" s="48" t="str">
        <f t="shared" si="31"/>
        <v/>
      </c>
      <c r="AH335" s="48" t="str">
        <f t="shared" si="32"/>
        <v/>
      </c>
      <c r="AI335" s="50" t="str">
        <f>IFERROR(IF(COUNTA($AE335:$AH335)&lt;3,"",($AE335*Config!$C$8 + $AF335*Config!$C$9 + $AG335*Config!$C$10 + $AH335*Config!$C$11) / (Config!$C$8+Config!$C$9+Config!$C$10+Config!$C$11)),"")</f>
        <v/>
      </c>
      <c r="AJ335" s="46" t="str">
        <f t="shared" si="33"/>
        <v/>
      </c>
      <c r="AK335" s="52" t="str">
        <f t="shared" si="34"/>
        <v/>
      </c>
    </row>
    <row r="336" spans="1:37" ht="17.100000000000001" customHeight="1" x14ac:dyDescent="0.25">
      <c r="A336" s="53"/>
      <c r="B336" s="54"/>
      <c r="C336" s="54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5"/>
      <c r="Q336" s="53"/>
      <c r="R336" s="54"/>
      <c r="S336" s="53"/>
      <c r="T336" s="53"/>
      <c r="U336" s="53"/>
      <c r="V336" s="53"/>
      <c r="W336" s="53"/>
      <c r="X336" s="53"/>
      <c r="Y336" s="53"/>
      <c r="Z336" s="53"/>
      <c r="AA336" s="53"/>
      <c r="AB336" s="50" t="str">
        <f t="shared" si="30"/>
        <v/>
      </c>
      <c r="AC336" s="39" t="str">
        <f>IF(OR($F336&lt;=0,$G336&lt;=0),"",IF(AsOfDate-$G336&lt;=$F336*SlackFactor,"Yes","No"))</f>
        <v/>
      </c>
      <c r="AD336" s="46" t="str">
        <f t="shared" si="35"/>
        <v/>
      </c>
      <c r="AE336" s="48" t="str">
        <f>IF(OR($E336="",$AD336=""),"",
 IF($E336=$AD336,5,
  IF(SUMIFS(Config!$J:$J,Config!$H:$H,$E336,Config!$I:$I,$AD336)&gt;0,4,
   IF(IFERROR(VLOOKUP($E336,ApproachFamilyTable,2,FALSE),"")=
      IFERROR(VLOOKUP($AD336,ApproachFamilyTable,2,FALSE),""),3,
    IF(AND($D336&gt;=4,$E336="Corrective Maintenance"),1,2)))))</f>
        <v/>
      </c>
      <c r="AF336" s="48" t="str">
        <f>IF(AND($H336&lt;&gt;"",$I336&lt;&gt;""),IF(AND($H336&lt;=Config!$C$18,$I336&lt;=Config!$C$16),5,IF(AND($H336&lt;=Config!$C$19,$I336&lt;=Config!$C$17),4,IF(OR($H336&lt;=Config!$C$19*2,$I336&lt;=Config!$C$17*2),3,IF(OR($H336&lt;=Config!$C$19*3,$I336&lt;=Config!$C$17*3),2,1)))),"")</f>
        <v/>
      </c>
      <c r="AG336" s="48" t="str">
        <f t="shared" si="31"/>
        <v/>
      </c>
      <c r="AH336" s="48" t="str">
        <f t="shared" si="32"/>
        <v/>
      </c>
      <c r="AI336" s="50" t="str">
        <f>IFERROR(IF(COUNTA($AE336:$AH336)&lt;3,"",($AE336*Config!$C$8 + $AF336*Config!$C$9 + $AG336*Config!$C$10 + $AH336*Config!$C$11) / (Config!$C$8+Config!$C$9+Config!$C$10+Config!$C$11)),"")</f>
        <v/>
      </c>
      <c r="AJ336" s="46" t="str">
        <f t="shared" si="33"/>
        <v/>
      </c>
      <c r="AK336" s="52" t="str">
        <f t="shared" si="34"/>
        <v/>
      </c>
    </row>
    <row r="337" spans="1:37" ht="17.100000000000001" customHeight="1" x14ac:dyDescent="0.25">
      <c r="A337" s="53"/>
      <c r="B337" s="54"/>
      <c r="C337" s="54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5"/>
      <c r="Q337" s="53"/>
      <c r="R337" s="54"/>
      <c r="S337" s="53"/>
      <c r="T337" s="53"/>
      <c r="U337" s="53"/>
      <c r="V337" s="53"/>
      <c r="W337" s="53"/>
      <c r="X337" s="53"/>
      <c r="Y337" s="53"/>
      <c r="Z337" s="53"/>
      <c r="AA337" s="53"/>
      <c r="AB337" s="50" t="str">
        <f t="shared" si="30"/>
        <v/>
      </c>
      <c r="AC337" s="39" t="str">
        <f>IF(OR($F337&lt;=0,$G337&lt;=0),"",IF(AsOfDate-$G337&lt;=$F337*SlackFactor,"Yes","No"))</f>
        <v/>
      </c>
      <c r="AD337" s="46" t="str">
        <f t="shared" si="35"/>
        <v/>
      </c>
      <c r="AE337" s="48" t="str">
        <f>IF(OR($E337="",$AD337=""),"",
 IF($E337=$AD337,5,
  IF(SUMIFS(Config!$J:$J,Config!$H:$H,$E337,Config!$I:$I,$AD337)&gt;0,4,
   IF(IFERROR(VLOOKUP($E337,ApproachFamilyTable,2,FALSE),"")=
      IFERROR(VLOOKUP($AD337,ApproachFamilyTable,2,FALSE),""),3,
    IF(AND($D337&gt;=4,$E337="Corrective Maintenance"),1,2)))))</f>
        <v/>
      </c>
      <c r="AF337" s="48" t="str">
        <f>IF(AND($H337&lt;&gt;"",$I337&lt;&gt;""),IF(AND($H337&lt;=Config!$C$18,$I337&lt;=Config!$C$16),5,IF(AND($H337&lt;=Config!$C$19,$I337&lt;=Config!$C$17),4,IF(OR($H337&lt;=Config!$C$19*2,$I337&lt;=Config!$C$17*2),3,IF(OR($H337&lt;=Config!$C$19*3,$I337&lt;=Config!$C$17*3),2,1)))),"")</f>
        <v/>
      </c>
      <c r="AG337" s="48" t="str">
        <f t="shared" si="31"/>
        <v/>
      </c>
      <c r="AH337" s="48" t="str">
        <f t="shared" si="32"/>
        <v/>
      </c>
      <c r="AI337" s="50" t="str">
        <f>IFERROR(IF(COUNTA($AE337:$AH337)&lt;3,"",($AE337*Config!$C$8 + $AF337*Config!$C$9 + $AG337*Config!$C$10 + $AH337*Config!$C$11) / (Config!$C$8+Config!$C$9+Config!$C$10+Config!$C$11)),"")</f>
        <v/>
      </c>
      <c r="AJ337" s="46" t="str">
        <f t="shared" si="33"/>
        <v/>
      </c>
      <c r="AK337" s="52" t="str">
        <f t="shared" si="34"/>
        <v/>
      </c>
    </row>
    <row r="338" spans="1:37" ht="17.100000000000001" customHeight="1" x14ac:dyDescent="0.25">
      <c r="A338" s="53"/>
      <c r="B338" s="54"/>
      <c r="C338" s="54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5"/>
      <c r="Q338" s="53"/>
      <c r="R338" s="54"/>
      <c r="S338" s="53"/>
      <c r="T338" s="53"/>
      <c r="U338" s="53"/>
      <c r="V338" s="53"/>
      <c r="W338" s="53"/>
      <c r="X338" s="53"/>
      <c r="Y338" s="53"/>
      <c r="Z338" s="53"/>
      <c r="AA338" s="53"/>
      <c r="AB338" s="50" t="str">
        <f t="shared" si="30"/>
        <v/>
      </c>
      <c r="AC338" s="39" t="str">
        <f>IF(OR($F338&lt;=0,$G338&lt;=0),"",IF(AsOfDate-$G338&lt;=$F338*SlackFactor,"Yes","No"))</f>
        <v/>
      </c>
      <c r="AD338" s="46" t="str">
        <f t="shared" si="35"/>
        <v/>
      </c>
      <c r="AE338" s="48" t="str">
        <f>IF(OR($E338="",$AD338=""),"",
 IF($E338=$AD338,5,
  IF(SUMIFS(Config!$J:$J,Config!$H:$H,$E338,Config!$I:$I,$AD338)&gt;0,4,
   IF(IFERROR(VLOOKUP($E338,ApproachFamilyTable,2,FALSE),"")=
      IFERROR(VLOOKUP($AD338,ApproachFamilyTable,2,FALSE),""),3,
    IF(AND($D338&gt;=4,$E338="Corrective Maintenance"),1,2)))))</f>
        <v/>
      </c>
      <c r="AF338" s="48" t="str">
        <f>IF(AND($H338&lt;&gt;"",$I338&lt;&gt;""),IF(AND($H338&lt;=Config!$C$18,$I338&lt;=Config!$C$16),5,IF(AND($H338&lt;=Config!$C$19,$I338&lt;=Config!$C$17),4,IF(OR($H338&lt;=Config!$C$19*2,$I338&lt;=Config!$C$17*2),3,IF(OR($H338&lt;=Config!$C$19*3,$I338&lt;=Config!$C$17*3),2,1)))),"")</f>
        <v/>
      </c>
      <c r="AG338" s="48" t="str">
        <f t="shared" si="31"/>
        <v/>
      </c>
      <c r="AH338" s="48" t="str">
        <f t="shared" si="32"/>
        <v/>
      </c>
      <c r="AI338" s="50" t="str">
        <f>IFERROR(IF(COUNTA($AE338:$AH338)&lt;3,"",($AE338*Config!$C$8 + $AF338*Config!$C$9 + $AG338*Config!$C$10 + $AH338*Config!$C$11) / (Config!$C$8+Config!$C$9+Config!$C$10+Config!$C$11)),"")</f>
        <v/>
      </c>
      <c r="AJ338" s="46" t="str">
        <f t="shared" si="33"/>
        <v/>
      </c>
      <c r="AK338" s="52" t="str">
        <f t="shared" si="34"/>
        <v/>
      </c>
    </row>
    <row r="339" spans="1:37" ht="17.100000000000001" customHeight="1" x14ac:dyDescent="0.25">
      <c r="A339" s="53"/>
      <c r="B339" s="54"/>
      <c r="C339" s="54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5"/>
      <c r="Q339" s="53"/>
      <c r="R339" s="54"/>
      <c r="S339" s="53"/>
      <c r="T339" s="53"/>
      <c r="U339" s="53"/>
      <c r="V339" s="53"/>
      <c r="W339" s="53"/>
      <c r="X339" s="53"/>
      <c r="Y339" s="53"/>
      <c r="Z339" s="53"/>
      <c r="AA339" s="53"/>
      <c r="AB339" s="50" t="str">
        <f t="shared" si="30"/>
        <v/>
      </c>
      <c r="AC339" s="39" t="str">
        <f>IF(OR($F339&lt;=0,$G339&lt;=0),"",IF(AsOfDate-$G339&lt;=$F339*SlackFactor,"Yes","No"))</f>
        <v/>
      </c>
      <c r="AD339" s="46" t="str">
        <f t="shared" si="35"/>
        <v/>
      </c>
      <c r="AE339" s="48" t="str">
        <f>IF(OR($E339="",$AD339=""),"",
 IF($E339=$AD339,5,
  IF(SUMIFS(Config!$J:$J,Config!$H:$H,$E339,Config!$I:$I,$AD339)&gt;0,4,
   IF(IFERROR(VLOOKUP($E339,ApproachFamilyTable,2,FALSE),"")=
      IFERROR(VLOOKUP($AD339,ApproachFamilyTable,2,FALSE),""),3,
    IF(AND($D339&gt;=4,$E339="Corrective Maintenance"),1,2)))))</f>
        <v/>
      </c>
      <c r="AF339" s="48" t="str">
        <f>IF(AND($H339&lt;&gt;"",$I339&lt;&gt;""),IF(AND($H339&lt;=Config!$C$18,$I339&lt;=Config!$C$16),5,IF(AND($H339&lt;=Config!$C$19,$I339&lt;=Config!$C$17),4,IF(OR($H339&lt;=Config!$C$19*2,$I339&lt;=Config!$C$17*2),3,IF(OR($H339&lt;=Config!$C$19*3,$I339&lt;=Config!$C$17*3),2,1)))),"")</f>
        <v/>
      </c>
      <c r="AG339" s="48" t="str">
        <f t="shared" si="31"/>
        <v/>
      </c>
      <c r="AH339" s="48" t="str">
        <f t="shared" si="32"/>
        <v/>
      </c>
      <c r="AI339" s="50" t="str">
        <f>IFERROR(IF(COUNTA($AE339:$AH339)&lt;3,"",($AE339*Config!$C$8 + $AF339*Config!$C$9 + $AG339*Config!$C$10 + $AH339*Config!$C$11) / (Config!$C$8+Config!$C$9+Config!$C$10+Config!$C$11)),"")</f>
        <v/>
      </c>
      <c r="AJ339" s="46" t="str">
        <f t="shared" si="33"/>
        <v/>
      </c>
      <c r="AK339" s="52" t="str">
        <f t="shared" si="34"/>
        <v/>
      </c>
    </row>
    <row r="340" spans="1:37" ht="17.100000000000001" customHeight="1" x14ac:dyDescent="0.25">
      <c r="A340" s="53"/>
      <c r="B340" s="54"/>
      <c r="C340" s="54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5"/>
      <c r="Q340" s="53"/>
      <c r="R340" s="54"/>
      <c r="S340" s="53"/>
      <c r="T340" s="53"/>
      <c r="U340" s="53"/>
      <c r="V340" s="53"/>
      <c r="W340" s="53"/>
      <c r="X340" s="53"/>
      <c r="Y340" s="53"/>
      <c r="Z340" s="53"/>
      <c r="AA340" s="53"/>
      <c r="AB340" s="50" t="str">
        <f t="shared" si="30"/>
        <v/>
      </c>
      <c r="AC340" s="39" t="str">
        <f>IF(OR($F340&lt;=0,$G340&lt;=0),"",IF(AsOfDate-$G340&lt;=$F340*SlackFactor,"Yes","No"))</f>
        <v/>
      </c>
      <c r="AD340" s="46" t="str">
        <f t="shared" si="35"/>
        <v/>
      </c>
      <c r="AE340" s="48" t="str">
        <f>IF(OR($E340="",$AD340=""),"",
 IF($E340=$AD340,5,
  IF(SUMIFS(Config!$J:$J,Config!$H:$H,$E340,Config!$I:$I,$AD340)&gt;0,4,
   IF(IFERROR(VLOOKUP($E340,ApproachFamilyTable,2,FALSE),"")=
      IFERROR(VLOOKUP($AD340,ApproachFamilyTable,2,FALSE),""),3,
    IF(AND($D340&gt;=4,$E340="Corrective Maintenance"),1,2)))))</f>
        <v/>
      </c>
      <c r="AF340" s="48" t="str">
        <f>IF(AND($H340&lt;&gt;"",$I340&lt;&gt;""),IF(AND($H340&lt;=Config!$C$18,$I340&lt;=Config!$C$16),5,IF(AND($H340&lt;=Config!$C$19,$I340&lt;=Config!$C$17),4,IF(OR($H340&lt;=Config!$C$19*2,$I340&lt;=Config!$C$17*2),3,IF(OR($H340&lt;=Config!$C$19*3,$I340&lt;=Config!$C$17*3),2,1)))),"")</f>
        <v/>
      </c>
      <c r="AG340" s="48" t="str">
        <f t="shared" si="31"/>
        <v/>
      </c>
      <c r="AH340" s="48" t="str">
        <f t="shared" si="32"/>
        <v/>
      </c>
      <c r="AI340" s="50" t="str">
        <f>IFERROR(IF(COUNTA($AE340:$AH340)&lt;3,"",($AE340*Config!$C$8 + $AF340*Config!$C$9 + $AG340*Config!$C$10 + $AH340*Config!$C$11) / (Config!$C$8+Config!$C$9+Config!$C$10+Config!$C$11)),"")</f>
        <v/>
      </c>
      <c r="AJ340" s="46" t="str">
        <f t="shared" si="33"/>
        <v/>
      </c>
      <c r="AK340" s="52" t="str">
        <f t="shared" si="34"/>
        <v/>
      </c>
    </row>
    <row r="341" spans="1:37" ht="17.100000000000001" customHeight="1" x14ac:dyDescent="0.25">
      <c r="A341" s="53"/>
      <c r="B341" s="54"/>
      <c r="C341" s="54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5"/>
      <c r="Q341" s="53"/>
      <c r="R341" s="54"/>
      <c r="S341" s="53"/>
      <c r="T341" s="53"/>
      <c r="U341" s="53"/>
      <c r="V341" s="53"/>
      <c r="W341" s="53"/>
      <c r="X341" s="53"/>
      <c r="Y341" s="53"/>
      <c r="Z341" s="53"/>
      <c r="AA341" s="53"/>
      <c r="AB341" s="50" t="str">
        <f t="shared" si="30"/>
        <v/>
      </c>
      <c r="AC341" s="39" t="str">
        <f>IF(OR($F341&lt;=0,$G341&lt;=0),"",IF(AsOfDate-$G341&lt;=$F341*SlackFactor,"Yes","No"))</f>
        <v/>
      </c>
      <c r="AD341" s="46" t="str">
        <f t="shared" si="35"/>
        <v/>
      </c>
      <c r="AE341" s="48" t="str">
        <f>IF(OR($E341="",$AD341=""),"",
 IF($E341=$AD341,5,
  IF(SUMIFS(Config!$J:$J,Config!$H:$H,$E341,Config!$I:$I,$AD341)&gt;0,4,
   IF(IFERROR(VLOOKUP($E341,ApproachFamilyTable,2,FALSE),"")=
      IFERROR(VLOOKUP($AD341,ApproachFamilyTable,2,FALSE),""),3,
    IF(AND($D341&gt;=4,$E341="Corrective Maintenance"),1,2)))))</f>
        <v/>
      </c>
      <c r="AF341" s="48" t="str">
        <f>IF(AND($H341&lt;&gt;"",$I341&lt;&gt;""),IF(AND($H341&lt;=Config!$C$18,$I341&lt;=Config!$C$16),5,IF(AND($H341&lt;=Config!$C$19,$I341&lt;=Config!$C$17),4,IF(OR($H341&lt;=Config!$C$19*2,$I341&lt;=Config!$C$17*2),3,IF(OR($H341&lt;=Config!$C$19*3,$I341&lt;=Config!$C$17*3),2,1)))),"")</f>
        <v/>
      </c>
      <c r="AG341" s="48" t="str">
        <f t="shared" si="31"/>
        <v/>
      </c>
      <c r="AH341" s="48" t="str">
        <f t="shared" si="32"/>
        <v/>
      </c>
      <c r="AI341" s="50" t="str">
        <f>IFERROR(IF(COUNTA($AE341:$AH341)&lt;3,"",($AE341*Config!$C$8 + $AF341*Config!$C$9 + $AG341*Config!$C$10 + $AH341*Config!$C$11) / (Config!$C$8+Config!$C$9+Config!$C$10+Config!$C$11)),"")</f>
        <v/>
      </c>
      <c r="AJ341" s="46" t="str">
        <f t="shared" si="33"/>
        <v/>
      </c>
      <c r="AK341" s="52" t="str">
        <f t="shared" si="34"/>
        <v/>
      </c>
    </row>
    <row r="342" spans="1:37" ht="17.100000000000001" customHeight="1" x14ac:dyDescent="0.25">
      <c r="A342" s="53"/>
      <c r="B342" s="54"/>
      <c r="C342" s="54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5"/>
      <c r="Q342" s="53"/>
      <c r="R342" s="54"/>
      <c r="S342" s="53"/>
      <c r="T342" s="53"/>
      <c r="U342" s="53"/>
      <c r="V342" s="53"/>
      <c r="W342" s="53"/>
      <c r="X342" s="53"/>
      <c r="Y342" s="53"/>
      <c r="Z342" s="53"/>
      <c r="AA342" s="53"/>
      <c r="AB342" s="50" t="str">
        <f t="shared" si="30"/>
        <v/>
      </c>
      <c r="AC342" s="39" t="str">
        <f>IF(OR($F342&lt;=0,$G342&lt;=0),"",IF(AsOfDate-$G342&lt;=$F342*SlackFactor,"Yes","No"))</f>
        <v/>
      </c>
      <c r="AD342" s="46" t="str">
        <f t="shared" si="35"/>
        <v/>
      </c>
      <c r="AE342" s="48" t="str">
        <f>IF(OR($E342="",$AD342=""),"",
 IF($E342=$AD342,5,
  IF(SUMIFS(Config!$J:$J,Config!$H:$H,$E342,Config!$I:$I,$AD342)&gt;0,4,
   IF(IFERROR(VLOOKUP($E342,ApproachFamilyTable,2,FALSE),"")=
      IFERROR(VLOOKUP($AD342,ApproachFamilyTable,2,FALSE),""),3,
    IF(AND($D342&gt;=4,$E342="Corrective Maintenance"),1,2)))))</f>
        <v/>
      </c>
      <c r="AF342" s="48" t="str">
        <f>IF(AND($H342&lt;&gt;"",$I342&lt;&gt;""),IF(AND($H342&lt;=Config!$C$18,$I342&lt;=Config!$C$16),5,IF(AND($H342&lt;=Config!$C$19,$I342&lt;=Config!$C$17),4,IF(OR($H342&lt;=Config!$C$19*2,$I342&lt;=Config!$C$17*2),3,IF(OR($H342&lt;=Config!$C$19*3,$I342&lt;=Config!$C$17*3),2,1)))),"")</f>
        <v/>
      </c>
      <c r="AG342" s="48" t="str">
        <f t="shared" si="31"/>
        <v/>
      </c>
      <c r="AH342" s="48" t="str">
        <f t="shared" si="32"/>
        <v/>
      </c>
      <c r="AI342" s="50" t="str">
        <f>IFERROR(IF(COUNTA($AE342:$AH342)&lt;3,"",($AE342*Config!$C$8 + $AF342*Config!$C$9 + $AG342*Config!$C$10 + $AH342*Config!$C$11) / (Config!$C$8+Config!$C$9+Config!$C$10+Config!$C$11)),"")</f>
        <v/>
      </c>
      <c r="AJ342" s="46" t="str">
        <f t="shared" si="33"/>
        <v/>
      </c>
      <c r="AK342" s="52" t="str">
        <f t="shared" si="34"/>
        <v/>
      </c>
    </row>
    <row r="343" spans="1:37" ht="17.100000000000001" customHeight="1" x14ac:dyDescent="0.25">
      <c r="A343" s="53"/>
      <c r="B343" s="54"/>
      <c r="C343" s="54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5"/>
      <c r="Q343" s="53"/>
      <c r="R343" s="54"/>
      <c r="S343" s="53"/>
      <c r="T343" s="53"/>
      <c r="U343" s="53"/>
      <c r="V343" s="53"/>
      <c r="W343" s="53"/>
      <c r="X343" s="53"/>
      <c r="Y343" s="53"/>
      <c r="Z343" s="53"/>
      <c r="AA343" s="53"/>
      <c r="AB343" s="50" t="str">
        <f t="shared" si="30"/>
        <v/>
      </c>
      <c r="AC343" s="39" t="str">
        <f>IF(OR($F343&lt;=0,$G343&lt;=0),"",IF(AsOfDate-$G343&lt;=$F343*SlackFactor,"Yes","No"))</f>
        <v/>
      </c>
      <c r="AD343" s="46" t="str">
        <f t="shared" si="35"/>
        <v/>
      </c>
      <c r="AE343" s="48" t="str">
        <f>IF(OR($E343="",$AD343=""),"",
 IF($E343=$AD343,5,
  IF(SUMIFS(Config!$J:$J,Config!$H:$H,$E343,Config!$I:$I,$AD343)&gt;0,4,
   IF(IFERROR(VLOOKUP($E343,ApproachFamilyTable,2,FALSE),"")=
      IFERROR(VLOOKUP($AD343,ApproachFamilyTable,2,FALSE),""),3,
    IF(AND($D343&gt;=4,$E343="Corrective Maintenance"),1,2)))))</f>
        <v/>
      </c>
      <c r="AF343" s="48" t="str">
        <f>IF(AND($H343&lt;&gt;"",$I343&lt;&gt;""),IF(AND($H343&lt;=Config!$C$18,$I343&lt;=Config!$C$16),5,IF(AND($H343&lt;=Config!$C$19,$I343&lt;=Config!$C$17),4,IF(OR($H343&lt;=Config!$C$19*2,$I343&lt;=Config!$C$17*2),3,IF(OR($H343&lt;=Config!$C$19*3,$I343&lt;=Config!$C$17*3),2,1)))),"")</f>
        <v/>
      </c>
      <c r="AG343" s="48" t="str">
        <f t="shared" si="31"/>
        <v/>
      </c>
      <c r="AH343" s="48" t="str">
        <f t="shared" si="32"/>
        <v/>
      </c>
      <c r="AI343" s="50" t="str">
        <f>IFERROR(IF(COUNTA($AE343:$AH343)&lt;3,"",($AE343*Config!$C$8 + $AF343*Config!$C$9 + $AG343*Config!$C$10 + $AH343*Config!$C$11) / (Config!$C$8+Config!$C$9+Config!$C$10+Config!$C$11)),"")</f>
        <v/>
      </c>
      <c r="AJ343" s="46" t="str">
        <f t="shared" si="33"/>
        <v/>
      </c>
      <c r="AK343" s="52" t="str">
        <f t="shared" si="34"/>
        <v/>
      </c>
    </row>
    <row r="344" spans="1:37" ht="17.100000000000001" customHeight="1" x14ac:dyDescent="0.25">
      <c r="A344" s="53"/>
      <c r="B344" s="54"/>
      <c r="C344" s="54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5"/>
      <c r="Q344" s="53"/>
      <c r="R344" s="54"/>
      <c r="S344" s="53"/>
      <c r="T344" s="53"/>
      <c r="U344" s="53"/>
      <c r="V344" s="53"/>
      <c r="W344" s="53"/>
      <c r="X344" s="53"/>
      <c r="Y344" s="53"/>
      <c r="Z344" s="53"/>
      <c r="AA344" s="53"/>
      <c r="AB344" s="50" t="str">
        <f t="shared" si="30"/>
        <v/>
      </c>
      <c r="AC344" s="39" t="str">
        <f>IF(OR($F344&lt;=0,$G344&lt;=0),"",IF(AsOfDate-$G344&lt;=$F344*SlackFactor,"Yes","No"))</f>
        <v/>
      </c>
      <c r="AD344" s="46" t="str">
        <f t="shared" si="35"/>
        <v/>
      </c>
      <c r="AE344" s="48" t="str">
        <f>IF(OR($E344="",$AD344=""),"",
 IF($E344=$AD344,5,
  IF(SUMIFS(Config!$J:$J,Config!$H:$H,$E344,Config!$I:$I,$AD344)&gt;0,4,
   IF(IFERROR(VLOOKUP($E344,ApproachFamilyTable,2,FALSE),"")=
      IFERROR(VLOOKUP($AD344,ApproachFamilyTable,2,FALSE),""),3,
    IF(AND($D344&gt;=4,$E344="Corrective Maintenance"),1,2)))))</f>
        <v/>
      </c>
      <c r="AF344" s="48" t="str">
        <f>IF(AND($H344&lt;&gt;"",$I344&lt;&gt;""),IF(AND($H344&lt;=Config!$C$18,$I344&lt;=Config!$C$16),5,IF(AND($H344&lt;=Config!$C$19,$I344&lt;=Config!$C$17),4,IF(OR($H344&lt;=Config!$C$19*2,$I344&lt;=Config!$C$17*2),3,IF(OR($H344&lt;=Config!$C$19*3,$I344&lt;=Config!$C$17*3),2,1)))),"")</f>
        <v/>
      </c>
      <c r="AG344" s="48" t="str">
        <f t="shared" si="31"/>
        <v/>
      </c>
      <c r="AH344" s="48" t="str">
        <f t="shared" si="32"/>
        <v/>
      </c>
      <c r="AI344" s="50" t="str">
        <f>IFERROR(IF(COUNTA($AE344:$AH344)&lt;3,"",($AE344*Config!$C$8 + $AF344*Config!$C$9 + $AG344*Config!$C$10 + $AH344*Config!$C$11) / (Config!$C$8+Config!$C$9+Config!$C$10+Config!$C$11)),"")</f>
        <v/>
      </c>
      <c r="AJ344" s="46" t="str">
        <f t="shared" si="33"/>
        <v/>
      </c>
      <c r="AK344" s="52" t="str">
        <f t="shared" si="34"/>
        <v/>
      </c>
    </row>
    <row r="345" spans="1:37" ht="17.100000000000001" customHeight="1" x14ac:dyDescent="0.25">
      <c r="A345" s="53"/>
      <c r="B345" s="54"/>
      <c r="C345" s="54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5"/>
      <c r="Q345" s="53"/>
      <c r="R345" s="54"/>
      <c r="S345" s="53"/>
      <c r="T345" s="53"/>
      <c r="U345" s="53"/>
      <c r="V345" s="53"/>
      <c r="W345" s="53"/>
      <c r="X345" s="53"/>
      <c r="Y345" s="53"/>
      <c r="Z345" s="53"/>
      <c r="AA345" s="53"/>
      <c r="AB345" s="50" t="str">
        <f t="shared" si="30"/>
        <v/>
      </c>
      <c r="AC345" s="39" t="str">
        <f>IF(OR($F345&lt;=0,$G345&lt;=0),"",IF(AsOfDate-$G345&lt;=$F345*SlackFactor,"Yes","No"))</f>
        <v/>
      </c>
      <c r="AD345" s="46" t="str">
        <f t="shared" si="35"/>
        <v/>
      </c>
      <c r="AE345" s="48" t="str">
        <f>IF(OR($E345="",$AD345=""),"",
 IF($E345=$AD345,5,
  IF(SUMIFS(Config!$J:$J,Config!$H:$H,$E345,Config!$I:$I,$AD345)&gt;0,4,
   IF(IFERROR(VLOOKUP($E345,ApproachFamilyTable,2,FALSE),"")=
      IFERROR(VLOOKUP($AD345,ApproachFamilyTable,2,FALSE),""),3,
    IF(AND($D345&gt;=4,$E345="Corrective Maintenance"),1,2)))))</f>
        <v/>
      </c>
      <c r="AF345" s="48" t="str">
        <f>IF(AND($H345&lt;&gt;"",$I345&lt;&gt;""),IF(AND($H345&lt;=Config!$C$18,$I345&lt;=Config!$C$16),5,IF(AND($H345&lt;=Config!$C$19,$I345&lt;=Config!$C$17),4,IF(OR($H345&lt;=Config!$C$19*2,$I345&lt;=Config!$C$17*2),3,IF(OR($H345&lt;=Config!$C$19*3,$I345&lt;=Config!$C$17*3),2,1)))),"")</f>
        <v/>
      </c>
      <c r="AG345" s="48" t="str">
        <f t="shared" si="31"/>
        <v/>
      </c>
      <c r="AH345" s="48" t="str">
        <f t="shared" si="32"/>
        <v/>
      </c>
      <c r="AI345" s="50" t="str">
        <f>IFERROR(IF(COUNTA($AE345:$AH345)&lt;3,"",($AE345*Config!$C$8 + $AF345*Config!$C$9 + $AG345*Config!$C$10 + $AH345*Config!$C$11) / (Config!$C$8+Config!$C$9+Config!$C$10+Config!$C$11)),"")</f>
        <v/>
      </c>
      <c r="AJ345" s="46" t="str">
        <f t="shared" si="33"/>
        <v/>
      </c>
      <c r="AK345" s="52" t="str">
        <f t="shared" si="34"/>
        <v/>
      </c>
    </row>
    <row r="346" spans="1:37" ht="17.100000000000001" customHeight="1" x14ac:dyDescent="0.25">
      <c r="A346" s="53"/>
      <c r="B346" s="54"/>
      <c r="C346" s="54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5"/>
      <c r="Q346" s="53"/>
      <c r="R346" s="54"/>
      <c r="S346" s="53"/>
      <c r="T346" s="53"/>
      <c r="U346" s="53"/>
      <c r="V346" s="53"/>
      <c r="W346" s="53"/>
      <c r="X346" s="53"/>
      <c r="Y346" s="53"/>
      <c r="Z346" s="53"/>
      <c r="AA346" s="53"/>
      <c r="AB346" s="50" t="str">
        <f t="shared" si="30"/>
        <v/>
      </c>
      <c r="AC346" s="39" t="str">
        <f>IF(OR($F346&lt;=0,$G346&lt;=0),"",IF(AsOfDate-$G346&lt;=$F346*SlackFactor,"Yes","No"))</f>
        <v/>
      </c>
      <c r="AD346" s="46" t="str">
        <f t="shared" si="35"/>
        <v/>
      </c>
      <c r="AE346" s="48" t="str">
        <f>IF(OR($E346="",$AD346=""),"",
 IF($E346=$AD346,5,
  IF(SUMIFS(Config!$J:$J,Config!$H:$H,$E346,Config!$I:$I,$AD346)&gt;0,4,
   IF(IFERROR(VLOOKUP($E346,ApproachFamilyTable,2,FALSE),"")=
      IFERROR(VLOOKUP($AD346,ApproachFamilyTable,2,FALSE),""),3,
    IF(AND($D346&gt;=4,$E346="Corrective Maintenance"),1,2)))))</f>
        <v/>
      </c>
      <c r="AF346" s="48" t="str">
        <f>IF(AND($H346&lt;&gt;"",$I346&lt;&gt;""),IF(AND($H346&lt;=Config!$C$18,$I346&lt;=Config!$C$16),5,IF(AND($H346&lt;=Config!$C$19,$I346&lt;=Config!$C$17),4,IF(OR($H346&lt;=Config!$C$19*2,$I346&lt;=Config!$C$17*2),3,IF(OR($H346&lt;=Config!$C$19*3,$I346&lt;=Config!$C$17*3),2,1)))),"")</f>
        <v/>
      </c>
      <c r="AG346" s="48" t="str">
        <f t="shared" si="31"/>
        <v/>
      </c>
      <c r="AH346" s="48" t="str">
        <f t="shared" si="32"/>
        <v/>
      </c>
      <c r="AI346" s="50" t="str">
        <f>IFERROR(IF(COUNTA($AE346:$AH346)&lt;3,"",($AE346*Config!$C$8 + $AF346*Config!$C$9 + $AG346*Config!$C$10 + $AH346*Config!$C$11) / (Config!$C$8+Config!$C$9+Config!$C$10+Config!$C$11)),"")</f>
        <v/>
      </c>
      <c r="AJ346" s="46" t="str">
        <f t="shared" si="33"/>
        <v/>
      </c>
      <c r="AK346" s="52" t="str">
        <f t="shared" si="34"/>
        <v/>
      </c>
    </row>
    <row r="347" spans="1:37" ht="17.100000000000001" customHeight="1" x14ac:dyDescent="0.25">
      <c r="A347" s="53"/>
      <c r="B347" s="54"/>
      <c r="C347" s="54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5"/>
      <c r="Q347" s="53"/>
      <c r="R347" s="54"/>
      <c r="S347" s="53"/>
      <c r="T347" s="53"/>
      <c r="U347" s="53"/>
      <c r="V347" s="53"/>
      <c r="W347" s="53"/>
      <c r="X347" s="53"/>
      <c r="Y347" s="53"/>
      <c r="Z347" s="53"/>
      <c r="AA347" s="53"/>
      <c r="AB347" s="50" t="str">
        <f t="shared" si="30"/>
        <v/>
      </c>
      <c r="AC347" s="39" t="str">
        <f>IF(OR($F347&lt;=0,$G347&lt;=0),"",IF(AsOfDate-$G347&lt;=$F347*SlackFactor,"Yes","No"))</f>
        <v/>
      </c>
      <c r="AD347" s="46" t="str">
        <f t="shared" si="35"/>
        <v/>
      </c>
      <c r="AE347" s="48" t="str">
        <f>IF(OR($E347="",$AD347=""),"",
 IF($E347=$AD347,5,
  IF(SUMIFS(Config!$J:$J,Config!$H:$H,$E347,Config!$I:$I,$AD347)&gt;0,4,
   IF(IFERROR(VLOOKUP($E347,ApproachFamilyTable,2,FALSE),"")=
      IFERROR(VLOOKUP($AD347,ApproachFamilyTable,2,FALSE),""),3,
    IF(AND($D347&gt;=4,$E347="Corrective Maintenance"),1,2)))))</f>
        <v/>
      </c>
      <c r="AF347" s="48" t="str">
        <f>IF(AND($H347&lt;&gt;"",$I347&lt;&gt;""),IF(AND($H347&lt;=Config!$C$18,$I347&lt;=Config!$C$16),5,IF(AND($H347&lt;=Config!$C$19,$I347&lt;=Config!$C$17),4,IF(OR($H347&lt;=Config!$C$19*2,$I347&lt;=Config!$C$17*2),3,IF(OR($H347&lt;=Config!$C$19*3,$I347&lt;=Config!$C$17*3),2,1)))),"")</f>
        <v/>
      </c>
      <c r="AG347" s="48" t="str">
        <f t="shared" si="31"/>
        <v/>
      </c>
      <c r="AH347" s="48" t="str">
        <f t="shared" si="32"/>
        <v/>
      </c>
      <c r="AI347" s="50" t="str">
        <f>IFERROR(IF(COUNTA($AE347:$AH347)&lt;3,"",($AE347*Config!$C$8 + $AF347*Config!$C$9 + $AG347*Config!$C$10 + $AH347*Config!$C$11) / (Config!$C$8+Config!$C$9+Config!$C$10+Config!$C$11)),"")</f>
        <v/>
      </c>
      <c r="AJ347" s="46" t="str">
        <f t="shared" si="33"/>
        <v/>
      </c>
      <c r="AK347" s="52" t="str">
        <f t="shared" si="34"/>
        <v/>
      </c>
    </row>
    <row r="348" spans="1:37" ht="17.100000000000001" customHeight="1" x14ac:dyDescent="0.25">
      <c r="A348" s="53"/>
      <c r="B348" s="54"/>
      <c r="C348" s="54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5"/>
      <c r="Q348" s="53"/>
      <c r="R348" s="54"/>
      <c r="S348" s="53"/>
      <c r="T348" s="53"/>
      <c r="U348" s="53"/>
      <c r="V348" s="53"/>
      <c r="W348" s="53"/>
      <c r="X348" s="53"/>
      <c r="Y348" s="53"/>
      <c r="Z348" s="53"/>
      <c r="AA348" s="53"/>
      <c r="AB348" s="50" t="str">
        <f t="shared" si="30"/>
        <v/>
      </c>
      <c r="AC348" s="39" t="str">
        <f>IF(OR($F348&lt;=0,$G348&lt;=0),"",IF(AsOfDate-$G348&lt;=$F348*SlackFactor,"Yes","No"))</f>
        <v/>
      </c>
      <c r="AD348" s="46" t="str">
        <f t="shared" si="35"/>
        <v/>
      </c>
      <c r="AE348" s="48" t="str">
        <f>IF(OR($E348="",$AD348=""),"",
 IF($E348=$AD348,5,
  IF(SUMIFS(Config!$J:$J,Config!$H:$H,$E348,Config!$I:$I,$AD348)&gt;0,4,
   IF(IFERROR(VLOOKUP($E348,ApproachFamilyTable,2,FALSE),"")=
      IFERROR(VLOOKUP($AD348,ApproachFamilyTable,2,FALSE),""),3,
    IF(AND($D348&gt;=4,$E348="Corrective Maintenance"),1,2)))))</f>
        <v/>
      </c>
      <c r="AF348" s="48" t="str">
        <f>IF(AND($H348&lt;&gt;"",$I348&lt;&gt;""),IF(AND($H348&lt;=Config!$C$18,$I348&lt;=Config!$C$16),5,IF(AND($H348&lt;=Config!$C$19,$I348&lt;=Config!$C$17),4,IF(OR($H348&lt;=Config!$C$19*2,$I348&lt;=Config!$C$17*2),3,IF(OR($H348&lt;=Config!$C$19*3,$I348&lt;=Config!$C$17*3),2,1)))),"")</f>
        <v/>
      </c>
      <c r="AG348" s="48" t="str">
        <f t="shared" si="31"/>
        <v/>
      </c>
      <c r="AH348" s="48" t="str">
        <f t="shared" si="32"/>
        <v/>
      </c>
      <c r="AI348" s="50" t="str">
        <f>IFERROR(IF(COUNTA($AE348:$AH348)&lt;3,"",($AE348*Config!$C$8 + $AF348*Config!$C$9 + $AG348*Config!$C$10 + $AH348*Config!$C$11) / (Config!$C$8+Config!$C$9+Config!$C$10+Config!$C$11)),"")</f>
        <v/>
      </c>
      <c r="AJ348" s="46" t="str">
        <f t="shared" si="33"/>
        <v/>
      </c>
      <c r="AK348" s="52" t="str">
        <f t="shared" si="34"/>
        <v/>
      </c>
    </row>
    <row r="349" spans="1:37" ht="17.100000000000001" customHeight="1" x14ac:dyDescent="0.25">
      <c r="A349" s="53"/>
      <c r="B349" s="54"/>
      <c r="C349" s="54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5"/>
      <c r="Q349" s="53"/>
      <c r="R349" s="54"/>
      <c r="S349" s="53"/>
      <c r="T349" s="53"/>
      <c r="U349" s="53"/>
      <c r="V349" s="53"/>
      <c r="W349" s="53"/>
      <c r="X349" s="53"/>
      <c r="Y349" s="53"/>
      <c r="Z349" s="53"/>
      <c r="AA349" s="53"/>
      <c r="AB349" s="50" t="str">
        <f t="shared" si="30"/>
        <v/>
      </c>
      <c r="AC349" s="39" t="str">
        <f>IF(OR($F349&lt;=0,$G349&lt;=0),"",IF(AsOfDate-$G349&lt;=$F349*SlackFactor,"Yes","No"))</f>
        <v/>
      </c>
      <c r="AD349" s="46" t="str">
        <f t="shared" si="35"/>
        <v/>
      </c>
      <c r="AE349" s="48" t="str">
        <f>IF(OR($E349="",$AD349=""),"",
 IF($E349=$AD349,5,
  IF(SUMIFS(Config!$J:$J,Config!$H:$H,$E349,Config!$I:$I,$AD349)&gt;0,4,
   IF(IFERROR(VLOOKUP($E349,ApproachFamilyTable,2,FALSE),"")=
      IFERROR(VLOOKUP($AD349,ApproachFamilyTable,2,FALSE),""),3,
    IF(AND($D349&gt;=4,$E349="Corrective Maintenance"),1,2)))))</f>
        <v/>
      </c>
      <c r="AF349" s="48" t="str">
        <f>IF(AND($H349&lt;&gt;"",$I349&lt;&gt;""),IF(AND($H349&lt;=Config!$C$18,$I349&lt;=Config!$C$16),5,IF(AND($H349&lt;=Config!$C$19,$I349&lt;=Config!$C$17),4,IF(OR($H349&lt;=Config!$C$19*2,$I349&lt;=Config!$C$17*2),3,IF(OR($H349&lt;=Config!$C$19*3,$I349&lt;=Config!$C$17*3),2,1)))),"")</f>
        <v/>
      </c>
      <c r="AG349" s="48" t="str">
        <f t="shared" si="31"/>
        <v/>
      </c>
      <c r="AH349" s="48" t="str">
        <f t="shared" si="32"/>
        <v/>
      </c>
      <c r="AI349" s="50" t="str">
        <f>IFERROR(IF(COUNTA($AE349:$AH349)&lt;3,"",($AE349*Config!$C$8 + $AF349*Config!$C$9 + $AG349*Config!$C$10 + $AH349*Config!$C$11) / (Config!$C$8+Config!$C$9+Config!$C$10+Config!$C$11)),"")</f>
        <v/>
      </c>
      <c r="AJ349" s="46" t="str">
        <f t="shared" si="33"/>
        <v/>
      </c>
      <c r="AK349" s="52" t="str">
        <f t="shared" si="34"/>
        <v/>
      </c>
    </row>
    <row r="350" spans="1:37" ht="17.100000000000001" customHeight="1" x14ac:dyDescent="0.25">
      <c r="A350" s="53"/>
      <c r="B350" s="54"/>
      <c r="C350" s="54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5"/>
      <c r="Q350" s="53"/>
      <c r="R350" s="54"/>
      <c r="S350" s="53"/>
      <c r="T350" s="53"/>
      <c r="U350" s="53"/>
      <c r="V350" s="53"/>
      <c r="W350" s="53"/>
      <c r="X350" s="53"/>
      <c r="Y350" s="53"/>
      <c r="Z350" s="53"/>
      <c r="AA350" s="53"/>
      <c r="AB350" s="50" t="str">
        <f t="shared" si="30"/>
        <v/>
      </c>
      <c r="AC350" s="39" t="str">
        <f>IF(OR($F350&lt;=0,$G350&lt;=0),"",IF(AsOfDate-$G350&lt;=$F350*SlackFactor,"Yes","No"))</f>
        <v/>
      </c>
      <c r="AD350" s="46" t="str">
        <f t="shared" si="35"/>
        <v/>
      </c>
      <c r="AE350" s="48" t="str">
        <f>IF(OR($E350="",$AD350=""),"",
 IF($E350=$AD350,5,
  IF(SUMIFS(Config!$J:$J,Config!$H:$H,$E350,Config!$I:$I,$AD350)&gt;0,4,
   IF(IFERROR(VLOOKUP($E350,ApproachFamilyTable,2,FALSE),"")=
      IFERROR(VLOOKUP($AD350,ApproachFamilyTable,2,FALSE),""),3,
    IF(AND($D350&gt;=4,$E350="Corrective Maintenance"),1,2)))))</f>
        <v/>
      </c>
      <c r="AF350" s="48" t="str">
        <f>IF(AND($H350&lt;&gt;"",$I350&lt;&gt;""),IF(AND($H350&lt;=Config!$C$18,$I350&lt;=Config!$C$16),5,IF(AND($H350&lt;=Config!$C$19,$I350&lt;=Config!$C$17),4,IF(OR($H350&lt;=Config!$C$19*2,$I350&lt;=Config!$C$17*2),3,IF(OR($H350&lt;=Config!$C$19*3,$I350&lt;=Config!$C$17*3),2,1)))),"")</f>
        <v/>
      </c>
      <c r="AG350" s="48" t="str">
        <f t="shared" si="31"/>
        <v/>
      </c>
      <c r="AH350" s="48" t="str">
        <f t="shared" si="32"/>
        <v/>
      </c>
      <c r="AI350" s="50" t="str">
        <f>IFERROR(IF(COUNTA($AE350:$AH350)&lt;3,"",($AE350*Config!$C$8 + $AF350*Config!$C$9 + $AG350*Config!$C$10 + $AH350*Config!$C$11) / (Config!$C$8+Config!$C$9+Config!$C$10+Config!$C$11)),"")</f>
        <v/>
      </c>
      <c r="AJ350" s="46" t="str">
        <f t="shared" si="33"/>
        <v/>
      </c>
      <c r="AK350" s="52" t="str">
        <f t="shared" si="34"/>
        <v/>
      </c>
    </row>
    <row r="351" spans="1:37" ht="17.100000000000001" customHeight="1" x14ac:dyDescent="0.25">
      <c r="A351" s="53"/>
      <c r="B351" s="54"/>
      <c r="C351" s="54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5"/>
      <c r="Q351" s="53"/>
      <c r="R351" s="54"/>
      <c r="S351" s="53"/>
      <c r="T351" s="53"/>
      <c r="U351" s="53"/>
      <c r="V351" s="53"/>
      <c r="W351" s="53"/>
      <c r="X351" s="53"/>
      <c r="Y351" s="53"/>
      <c r="Z351" s="53"/>
      <c r="AA351" s="53"/>
      <c r="AB351" s="50" t="str">
        <f t="shared" si="30"/>
        <v/>
      </c>
      <c r="AC351" s="39" t="str">
        <f>IF(OR($F351&lt;=0,$G351&lt;=0),"",IF(AsOfDate-$G351&lt;=$F351*SlackFactor,"Yes","No"))</f>
        <v/>
      </c>
      <c r="AD351" s="46" t="str">
        <f t="shared" si="35"/>
        <v/>
      </c>
      <c r="AE351" s="48" t="str">
        <f>IF(OR($E351="",$AD351=""),"",
 IF($E351=$AD351,5,
  IF(SUMIFS(Config!$J:$J,Config!$H:$H,$E351,Config!$I:$I,$AD351)&gt;0,4,
   IF(IFERROR(VLOOKUP($E351,ApproachFamilyTable,2,FALSE),"")=
      IFERROR(VLOOKUP($AD351,ApproachFamilyTable,2,FALSE),""),3,
    IF(AND($D351&gt;=4,$E351="Corrective Maintenance"),1,2)))))</f>
        <v/>
      </c>
      <c r="AF351" s="48" t="str">
        <f>IF(AND($H351&lt;&gt;"",$I351&lt;&gt;""),IF(AND($H351&lt;=Config!$C$18,$I351&lt;=Config!$C$16),5,IF(AND($H351&lt;=Config!$C$19,$I351&lt;=Config!$C$17),4,IF(OR($H351&lt;=Config!$C$19*2,$I351&lt;=Config!$C$17*2),3,IF(OR($H351&lt;=Config!$C$19*3,$I351&lt;=Config!$C$17*3),2,1)))),"")</f>
        <v/>
      </c>
      <c r="AG351" s="48" t="str">
        <f t="shared" si="31"/>
        <v/>
      </c>
      <c r="AH351" s="48" t="str">
        <f t="shared" si="32"/>
        <v/>
      </c>
      <c r="AI351" s="50" t="str">
        <f>IFERROR(IF(COUNTA($AE351:$AH351)&lt;3,"",($AE351*Config!$C$8 + $AF351*Config!$C$9 + $AG351*Config!$C$10 + $AH351*Config!$C$11) / (Config!$C$8+Config!$C$9+Config!$C$10+Config!$C$11)),"")</f>
        <v/>
      </c>
      <c r="AJ351" s="46" t="str">
        <f t="shared" si="33"/>
        <v/>
      </c>
      <c r="AK351" s="52" t="str">
        <f t="shared" si="34"/>
        <v/>
      </c>
    </row>
    <row r="352" spans="1:37" ht="17.100000000000001" customHeight="1" x14ac:dyDescent="0.25">
      <c r="A352" s="53"/>
      <c r="B352" s="54"/>
      <c r="C352" s="54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5"/>
      <c r="Q352" s="53"/>
      <c r="R352" s="54"/>
      <c r="S352" s="53"/>
      <c r="T352" s="53"/>
      <c r="U352" s="53"/>
      <c r="V352" s="53"/>
      <c r="W352" s="53"/>
      <c r="X352" s="53"/>
      <c r="Y352" s="53"/>
      <c r="Z352" s="53"/>
      <c r="AA352" s="53"/>
      <c r="AB352" s="50" t="str">
        <f t="shared" si="30"/>
        <v/>
      </c>
      <c r="AC352" s="39" t="str">
        <f>IF(OR($F352&lt;=0,$G352&lt;=0),"",IF(AsOfDate-$G352&lt;=$F352*SlackFactor,"Yes","No"))</f>
        <v/>
      </c>
      <c r="AD352" s="46" t="str">
        <f t="shared" si="35"/>
        <v/>
      </c>
      <c r="AE352" s="48" t="str">
        <f>IF(OR($E352="",$AD352=""),"",
 IF($E352=$AD352,5,
  IF(SUMIFS(Config!$J:$J,Config!$H:$H,$E352,Config!$I:$I,$AD352)&gt;0,4,
   IF(IFERROR(VLOOKUP($E352,ApproachFamilyTable,2,FALSE),"")=
      IFERROR(VLOOKUP($AD352,ApproachFamilyTable,2,FALSE),""),3,
    IF(AND($D352&gt;=4,$E352="Corrective Maintenance"),1,2)))))</f>
        <v/>
      </c>
      <c r="AF352" s="48" t="str">
        <f>IF(AND($H352&lt;&gt;"",$I352&lt;&gt;""),IF(AND($H352&lt;=Config!$C$18,$I352&lt;=Config!$C$16),5,IF(AND($H352&lt;=Config!$C$19,$I352&lt;=Config!$C$17),4,IF(OR($H352&lt;=Config!$C$19*2,$I352&lt;=Config!$C$17*2),3,IF(OR($H352&lt;=Config!$C$19*3,$I352&lt;=Config!$C$17*3),2,1)))),"")</f>
        <v/>
      </c>
      <c r="AG352" s="48" t="str">
        <f t="shared" si="31"/>
        <v/>
      </c>
      <c r="AH352" s="48" t="str">
        <f t="shared" si="32"/>
        <v/>
      </c>
      <c r="AI352" s="50" t="str">
        <f>IFERROR(IF(COUNTA($AE352:$AH352)&lt;3,"",($AE352*Config!$C$8 + $AF352*Config!$C$9 + $AG352*Config!$C$10 + $AH352*Config!$C$11) / (Config!$C$8+Config!$C$9+Config!$C$10+Config!$C$11)),"")</f>
        <v/>
      </c>
      <c r="AJ352" s="46" t="str">
        <f t="shared" si="33"/>
        <v/>
      </c>
      <c r="AK352" s="52" t="str">
        <f t="shared" si="34"/>
        <v/>
      </c>
    </row>
    <row r="353" spans="1:37" ht="17.100000000000001" customHeight="1" x14ac:dyDescent="0.25">
      <c r="A353" s="53"/>
      <c r="B353" s="54"/>
      <c r="C353" s="54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5"/>
      <c r="Q353" s="53"/>
      <c r="R353" s="54"/>
      <c r="S353" s="53"/>
      <c r="T353" s="53"/>
      <c r="U353" s="53"/>
      <c r="V353" s="53"/>
      <c r="W353" s="53"/>
      <c r="X353" s="53"/>
      <c r="Y353" s="53"/>
      <c r="Z353" s="53"/>
      <c r="AA353" s="53"/>
      <c r="AB353" s="50" t="str">
        <f t="shared" si="30"/>
        <v/>
      </c>
      <c r="AC353" s="39" t="str">
        <f>IF(OR($F353&lt;=0,$G353&lt;=0),"",IF(AsOfDate-$G353&lt;=$F353*SlackFactor,"Yes","No"))</f>
        <v/>
      </c>
      <c r="AD353" s="46" t="str">
        <f t="shared" si="35"/>
        <v/>
      </c>
      <c r="AE353" s="48" t="str">
        <f>IF(OR($E353="",$AD353=""),"",
 IF($E353=$AD353,5,
  IF(SUMIFS(Config!$J:$J,Config!$H:$H,$E353,Config!$I:$I,$AD353)&gt;0,4,
   IF(IFERROR(VLOOKUP($E353,ApproachFamilyTable,2,FALSE),"")=
      IFERROR(VLOOKUP($AD353,ApproachFamilyTable,2,FALSE),""),3,
    IF(AND($D353&gt;=4,$E353="Corrective Maintenance"),1,2)))))</f>
        <v/>
      </c>
      <c r="AF353" s="48" t="str">
        <f>IF(AND($H353&lt;&gt;"",$I353&lt;&gt;""),IF(AND($H353&lt;=Config!$C$18,$I353&lt;=Config!$C$16),5,IF(AND($H353&lt;=Config!$C$19,$I353&lt;=Config!$C$17),4,IF(OR($H353&lt;=Config!$C$19*2,$I353&lt;=Config!$C$17*2),3,IF(OR($H353&lt;=Config!$C$19*3,$I353&lt;=Config!$C$17*3),2,1)))),"")</f>
        <v/>
      </c>
      <c r="AG353" s="48" t="str">
        <f t="shared" si="31"/>
        <v/>
      </c>
      <c r="AH353" s="48" t="str">
        <f t="shared" si="32"/>
        <v/>
      </c>
      <c r="AI353" s="50" t="str">
        <f>IFERROR(IF(COUNTA($AE353:$AH353)&lt;3,"",($AE353*Config!$C$8 + $AF353*Config!$C$9 + $AG353*Config!$C$10 + $AH353*Config!$C$11) / (Config!$C$8+Config!$C$9+Config!$C$10+Config!$C$11)),"")</f>
        <v/>
      </c>
      <c r="AJ353" s="46" t="str">
        <f t="shared" si="33"/>
        <v/>
      </c>
      <c r="AK353" s="52" t="str">
        <f t="shared" si="34"/>
        <v/>
      </c>
    </row>
    <row r="354" spans="1:37" ht="17.100000000000001" customHeight="1" x14ac:dyDescent="0.25">
      <c r="A354" s="53"/>
      <c r="B354" s="54"/>
      <c r="C354" s="54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5"/>
      <c r="Q354" s="53"/>
      <c r="R354" s="54"/>
      <c r="S354" s="53"/>
      <c r="T354" s="53"/>
      <c r="U354" s="53"/>
      <c r="V354" s="53"/>
      <c r="W354" s="53"/>
      <c r="X354" s="53"/>
      <c r="Y354" s="53"/>
      <c r="Z354" s="53"/>
      <c r="AA354" s="53"/>
      <c r="AB354" s="50" t="str">
        <f t="shared" si="30"/>
        <v/>
      </c>
      <c r="AC354" s="39" t="str">
        <f>IF(OR($F354&lt;=0,$G354&lt;=0),"",IF(AsOfDate-$G354&lt;=$F354*SlackFactor,"Yes","No"))</f>
        <v/>
      </c>
      <c r="AD354" s="46" t="str">
        <f t="shared" si="35"/>
        <v/>
      </c>
      <c r="AE354" s="48" t="str">
        <f>IF(OR($E354="",$AD354=""),"",
 IF($E354=$AD354,5,
  IF(SUMIFS(Config!$J:$J,Config!$H:$H,$E354,Config!$I:$I,$AD354)&gt;0,4,
   IF(IFERROR(VLOOKUP($E354,ApproachFamilyTable,2,FALSE),"")=
      IFERROR(VLOOKUP($AD354,ApproachFamilyTable,2,FALSE),""),3,
    IF(AND($D354&gt;=4,$E354="Corrective Maintenance"),1,2)))))</f>
        <v/>
      </c>
      <c r="AF354" s="48" t="str">
        <f>IF(AND($H354&lt;&gt;"",$I354&lt;&gt;""),IF(AND($H354&lt;=Config!$C$18,$I354&lt;=Config!$C$16),5,IF(AND($H354&lt;=Config!$C$19,$I354&lt;=Config!$C$17),4,IF(OR($H354&lt;=Config!$C$19*2,$I354&lt;=Config!$C$17*2),3,IF(OR($H354&lt;=Config!$C$19*3,$I354&lt;=Config!$C$17*3),2,1)))),"")</f>
        <v/>
      </c>
      <c r="AG354" s="48" t="str">
        <f t="shared" si="31"/>
        <v/>
      </c>
      <c r="AH354" s="48" t="str">
        <f t="shared" si="32"/>
        <v/>
      </c>
      <c r="AI354" s="50" t="str">
        <f>IFERROR(IF(COUNTA($AE354:$AH354)&lt;3,"",($AE354*Config!$C$8 + $AF354*Config!$C$9 + $AG354*Config!$C$10 + $AH354*Config!$C$11) / (Config!$C$8+Config!$C$9+Config!$C$10+Config!$C$11)),"")</f>
        <v/>
      </c>
      <c r="AJ354" s="46" t="str">
        <f t="shared" si="33"/>
        <v/>
      </c>
      <c r="AK354" s="52" t="str">
        <f t="shared" si="34"/>
        <v/>
      </c>
    </row>
    <row r="355" spans="1:37" ht="17.100000000000001" customHeight="1" x14ac:dyDescent="0.25">
      <c r="A355" s="53"/>
      <c r="B355" s="54"/>
      <c r="C355" s="54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5"/>
      <c r="Q355" s="53"/>
      <c r="R355" s="54"/>
      <c r="S355" s="53"/>
      <c r="T355" s="53"/>
      <c r="U355" s="53"/>
      <c r="V355" s="53"/>
      <c r="W355" s="53"/>
      <c r="X355" s="53"/>
      <c r="Y355" s="53"/>
      <c r="Z355" s="53"/>
      <c r="AA355" s="53"/>
      <c r="AB355" s="50" t="str">
        <f t="shared" si="30"/>
        <v/>
      </c>
      <c r="AC355" s="39" t="str">
        <f>IF(OR($F355&lt;=0,$G355&lt;=0),"",IF(AsOfDate-$G355&lt;=$F355*SlackFactor,"Yes","No"))</f>
        <v/>
      </c>
      <c r="AD355" s="46" t="str">
        <f t="shared" si="35"/>
        <v/>
      </c>
      <c r="AE355" s="48" t="str">
        <f>IF(OR($E355="",$AD355=""),"",
 IF($E355=$AD355,5,
  IF(SUMIFS(Config!$J:$J,Config!$H:$H,$E355,Config!$I:$I,$AD355)&gt;0,4,
   IF(IFERROR(VLOOKUP($E355,ApproachFamilyTable,2,FALSE),"")=
      IFERROR(VLOOKUP($AD355,ApproachFamilyTable,2,FALSE),""),3,
    IF(AND($D355&gt;=4,$E355="Corrective Maintenance"),1,2)))))</f>
        <v/>
      </c>
      <c r="AF355" s="48" t="str">
        <f>IF(AND($H355&lt;&gt;"",$I355&lt;&gt;""),IF(AND($H355&lt;=Config!$C$18,$I355&lt;=Config!$C$16),5,IF(AND($H355&lt;=Config!$C$19,$I355&lt;=Config!$C$17),4,IF(OR($H355&lt;=Config!$C$19*2,$I355&lt;=Config!$C$17*2),3,IF(OR($H355&lt;=Config!$C$19*3,$I355&lt;=Config!$C$17*3),2,1)))),"")</f>
        <v/>
      </c>
      <c r="AG355" s="48" t="str">
        <f t="shared" si="31"/>
        <v/>
      </c>
      <c r="AH355" s="48" t="str">
        <f t="shared" si="32"/>
        <v/>
      </c>
      <c r="AI355" s="50" t="str">
        <f>IFERROR(IF(COUNTA($AE355:$AH355)&lt;3,"",($AE355*Config!$C$8 + $AF355*Config!$C$9 + $AG355*Config!$C$10 + $AH355*Config!$C$11) / (Config!$C$8+Config!$C$9+Config!$C$10+Config!$C$11)),"")</f>
        <v/>
      </c>
      <c r="AJ355" s="46" t="str">
        <f t="shared" si="33"/>
        <v/>
      </c>
      <c r="AK355" s="52" t="str">
        <f t="shared" si="34"/>
        <v/>
      </c>
    </row>
    <row r="356" spans="1:37" ht="17.100000000000001" customHeight="1" x14ac:dyDescent="0.25">
      <c r="A356" s="53"/>
      <c r="B356" s="54"/>
      <c r="C356" s="54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5"/>
      <c r="Q356" s="53"/>
      <c r="R356" s="54"/>
      <c r="S356" s="53"/>
      <c r="T356" s="53"/>
      <c r="U356" s="53"/>
      <c r="V356" s="53"/>
      <c r="W356" s="53"/>
      <c r="X356" s="53"/>
      <c r="Y356" s="53"/>
      <c r="Z356" s="53"/>
      <c r="AA356" s="53"/>
      <c r="AB356" s="50" t="str">
        <f t="shared" si="30"/>
        <v/>
      </c>
      <c r="AC356" s="39" t="str">
        <f>IF(OR($F356&lt;=0,$G356&lt;=0),"",IF(AsOfDate-$G356&lt;=$F356*SlackFactor,"Yes","No"))</f>
        <v/>
      </c>
      <c r="AD356" s="46" t="str">
        <f t="shared" si="35"/>
        <v/>
      </c>
      <c r="AE356" s="48" t="str">
        <f>IF(OR($E356="",$AD356=""),"",
 IF($E356=$AD356,5,
  IF(SUMIFS(Config!$J:$J,Config!$H:$H,$E356,Config!$I:$I,$AD356)&gt;0,4,
   IF(IFERROR(VLOOKUP($E356,ApproachFamilyTable,2,FALSE),"")=
      IFERROR(VLOOKUP($AD356,ApproachFamilyTable,2,FALSE),""),3,
    IF(AND($D356&gt;=4,$E356="Corrective Maintenance"),1,2)))))</f>
        <v/>
      </c>
      <c r="AF356" s="48" t="str">
        <f>IF(AND($H356&lt;&gt;"",$I356&lt;&gt;""),IF(AND($H356&lt;=Config!$C$18,$I356&lt;=Config!$C$16),5,IF(AND($H356&lt;=Config!$C$19,$I356&lt;=Config!$C$17),4,IF(OR($H356&lt;=Config!$C$19*2,$I356&lt;=Config!$C$17*2),3,IF(OR($H356&lt;=Config!$C$19*3,$I356&lt;=Config!$C$17*3),2,1)))),"")</f>
        <v/>
      </c>
      <c r="AG356" s="48" t="str">
        <f t="shared" si="31"/>
        <v/>
      </c>
      <c r="AH356" s="48" t="str">
        <f t="shared" si="32"/>
        <v/>
      </c>
      <c r="AI356" s="50" t="str">
        <f>IFERROR(IF(COUNTA($AE356:$AH356)&lt;3,"",($AE356*Config!$C$8 + $AF356*Config!$C$9 + $AG356*Config!$C$10 + $AH356*Config!$C$11) / (Config!$C$8+Config!$C$9+Config!$C$10+Config!$C$11)),"")</f>
        <v/>
      </c>
      <c r="AJ356" s="46" t="str">
        <f t="shared" si="33"/>
        <v/>
      </c>
      <c r="AK356" s="52" t="str">
        <f t="shared" si="34"/>
        <v/>
      </c>
    </row>
    <row r="357" spans="1:37" ht="17.100000000000001" customHeight="1" x14ac:dyDescent="0.25">
      <c r="A357" s="53"/>
      <c r="B357" s="54"/>
      <c r="C357" s="54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5"/>
      <c r="Q357" s="53"/>
      <c r="R357" s="54"/>
      <c r="S357" s="53"/>
      <c r="T357" s="53"/>
      <c r="U357" s="53"/>
      <c r="V357" s="53"/>
      <c r="W357" s="53"/>
      <c r="X357" s="53"/>
      <c r="Y357" s="53"/>
      <c r="Z357" s="53"/>
      <c r="AA357" s="53"/>
      <c r="AB357" s="50" t="str">
        <f t="shared" si="30"/>
        <v/>
      </c>
      <c r="AC357" s="39" t="str">
        <f>IF(OR($F357&lt;=0,$G357&lt;=0),"",IF(AsOfDate-$G357&lt;=$F357*SlackFactor,"Yes","No"))</f>
        <v/>
      </c>
      <c r="AD357" s="46" t="str">
        <f t="shared" si="35"/>
        <v/>
      </c>
      <c r="AE357" s="48" t="str">
        <f>IF(OR($E357="",$AD357=""),"",
 IF($E357=$AD357,5,
  IF(SUMIFS(Config!$J:$J,Config!$H:$H,$E357,Config!$I:$I,$AD357)&gt;0,4,
   IF(IFERROR(VLOOKUP($E357,ApproachFamilyTable,2,FALSE),"")=
      IFERROR(VLOOKUP($AD357,ApproachFamilyTable,2,FALSE),""),3,
    IF(AND($D357&gt;=4,$E357="Corrective Maintenance"),1,2)))))</f>
        <v/>
      </c>
      <c r="AF357" s="48" t="str">
        <f>IF(AND($H357&lt;&gt;"",$I357&lt;&gt;""),IF(AND($H357&lt;=Config!$C$18,$I357&lt;=Config!$C$16),5,IF(AND($H357&lt;=Config!$C$19,$I357&lt;=Config!$C$17),4,IF(OR($H357&lt;=Config!$C$19*2,$I357&lt;=Config!$C$17*2),3,IF(OR($H357&lt;=Config!$C$19*3,$I357&lt;=Config!$C$17*3),2,1)))),"")</f>
        <v/>
      </c>
      <c r="AG357" s="48" t="str">
        <f t="shared" si="31"/>
        <v/>
      </c>
      <c r="AH357" s="48" t="str">
        <f t="shared" si="32"/>
        <v/>
      </c>
      <c r="AI357" s="50" t="str">
        <f>IFERROR(IF(COUNTA($AE357:$AH357)&lt;3,"",($AE357*Config!$C$8 + $AF357*Config!$C$9 + $AG357*Config!$C$10 + $AH357*Config!$C$11) / (Config!$C$8+Config!$C$9+Config!$C$10+Config!$C$11)),"")</f>
        <v/>
      </c>
      <c r="AJ357" s="46" t="str">
        <f t="shared" si="33"/>
        <v/>
      </c>
      <c r="AK357" s="52" t="str">
        <f t="shared" si="34"/>
        <v/>
      </c>
    </row>
    <row r="358" spans="1:37" ht="17.100000000000001" customHeight="1" x14ac:dyDescent="0.25">
      <c r="A358" s="53"/>
      <c r="B358" s="54"/>
      <c r="C358" s="54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5"/>
      <c r="Q358" s="53"/>
      <c r="R358" s="54"/>
      <c r="S358" s="53"/>
      <c r="T358" s="53"/>
      <c r="U358" s="53"/>
      <c r="V358" s="53"/>
      <c r="W358" s="53"/>
      <c r="X358" s="53"/>
      <c r="Y358" s="53"/>
      <c r="Z358" s="53"/>
      <c r="AA358" s="53"/>
      <c r="AB358" s="50" t="str">
        <f t="shared" si="30"/>
        <v/>
      </c>
      <c r="AC358" s="39" t="str">
        <f>IF(OR($F358&lt;=0,$G358&lt;=0),"",IF(AsOfDate-$G358&lt;=$F358*SlackFactor,"Yes","No"))</f>
        <v/>
      </c>
      <c r="AD358" s="46" t="str">
        <f t="shared" si="35"/>
        <v/>
      </c>
      <c r="AE358" s="48" t="str">
        <f>IF(OR($E358="",$AD358=""),"",
 IF($E358=$AD358,5,
  IF(SUMIFS(Config!$J:$J,Config!$H:$H,$E358,Config!$I:$I,$AD358)&gt;0,4,
   IF(IFERROR(VLOOKUP($E358,ApproachFamilyTable,2,FALSE),"")=
      IFERROR(VLOOKUP($AD358,ApproachFamilyTable,2,FALSE),""),3,
    IF(AND($D358&gt;=4,$E358="Corrective Maintenance"),1,2)))))</f>
        <v/>
      </c>
      <c r="AF358" s="48" t="str">
        <f>IF(AND($H358&lt;&gt;"",$I358&lt;&gt;""),IF(AND($H358&lt;=Config!$C$18,$I358&lt;=Config!$C$16),5,IF(AND($H358&lt;=Config!$C$19,$I358&lt;=Config!$C$17),4,IF(OR($H358&lt;=Config!$C$19*2,$I358&lt;=Config!$C$17*2),3,IF(OR($H358&lt;=Config!$C$19*3,$I358&lt;=Config!$C$17*3),2,1)))),"")</f>
        <v/>
      </c>
      <c r="AG358" s="48" t="str">
        <f t="shared" si="31"/>
        <v/>
      </c>
      <c r="AH358" s="48" t="str">
        <f t="shared" si="32"/>
        <v/>
      </c>
      <c r="AI358" s="50" t="str">
        <f>IFERROR(IF(COUNTA($AE358:$AH358)&lt;3,"",($AE358*Config!$C$8 + $AF358*Config!$C$9 + $AG358*Config!$C$10 + $AH358*Config!$C$11) / (Config!$C$8+Config!$C$9+Config!$C$10+Config!$C$11)),"")</f>
        <v/>
      </c>
      <c r="AJ358" s="46" t="str">
        <f t="shared" si="33"/>
        <v/>
      </c>
      <c r="AK358" s="52" t="str">
        <f t="shared" si="34"/>
        <v/>
      </c>
    </row>
    <row r="359" spans="1:37" ht="17.100000000000001" customHeight="1" x14ac:dyDescent="0.25">
      <c r="A359" s="53"/>
      <c r="B359" s="54"/>
      <c r="C359" s="54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5"/>
      <c r="Q359" s="53"/>
      <c r="R359" s="54"/>
      <c r="S359" s="53"/>
      <c r="T359" s="53"/>
      <c r="U359" s="53"/>
      <c r="V359" s="53"/>
      <c r="W359" s="53"/>
      <c r="X359" s="53"/>
      <c r="Y359" s="53"/>
      <c r="Z359" s="53"/>
      <c r="AA359" s="53"/>
      <c r="AB359" s="50" t="str">
        <f t="shared" si="30"/>
        <v/>
      </c>
      <c r="AC359" s="39" t="str">
        <f>IF(OR($F359&lt;=0,$G359&lt;=0),"",IF(AsOfDate-$G359&lt;=$F359*SlackFactor,"Yes","No"))</f>
        <v/>
      </c>
      <c r="AD359" s="46" t="str">
        <f t="shared" si="35"/>
        <v/>
      </c>
      <c r="AE359" s="48" t="str">
        <f>IF(OR($E359="",$AD359=""),"",
 IF($E359=$AD359,5,
  IF(SUMIFS(Config!$J:$J,Config!$H:$H,$E359,Config!$I:$I,$AD359)&gt;0,4,
   IF(IFERROR(VLOOKUP($E359,ApproachFamilyTable,2,FALSE),"")=
      IFERROR(VLOOKUP($AD359,ApproachFamilyTable,2,FALSE),""),3,
    IF(AND($D359&gt;=4,$E359="Corrective Maintenance"),1,2)))))</f>
        <v/>
      </c>
      <c r="AF359" s="48" t="str">
        <f>IF(AND($H359&lt;&gt;"",$I359&lt;&gt;""),IF(AND($H359&lt;=Config!$C$18,$I359&lt;=Config!$C$16),5,IF(AND($H359&lt;=Config!$C$19,$I359&lt;=Config!$C$17),4,IF(OR($H359&lt;=Config!$C$19*2,$I359&lt;=Config!$C$17*2),3,IF(OR($H359&lt;=Config!$C$19*3,$I359&lt;=Config!$C$17*3),2,1)))),"")</f>
        <v/>
      </c>
      <c r="AG359" s="48" t="str">
        <f t="shared" si="31"/>
        <v/>
      </c>
      <c r="AH359" s="48" t="str">
        <f t="shared" si="32"/>
        <v/>
      </c>
      <c r="AI359" s="50" t="str">
        <f>IFERROR(IF(COUNTA($AE359:$AH359)&lt;3,"",($AE359*Config!$C$8 + $AF359*Config!$C$9 + $AG359*Config!$C$10 + $AH359*Config!$C$11) / (Config!$C$8+Config!$C$9+Config!$C$10+Config!$C$11)),"")</f>
        <v/>
      </c>
      <c r="AJ359" s="46" t="str">
        <f t="shared" si="33"/>
        <v/>
      </c>
      <c r="AK359" s="52" t="str">
        <f t="shared" si="34"/>
        <v/>
      </c>
    </row>
    <row r="360" spans="1:37" ht="17.100000000000001" customHeight="1" x14ac:dyDescent="0.25">
      <c r="A360" s="53"/>
      <c r="B360" s="54"/>
      <c r="C360" s="54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5"/>
      <c r="Q360" s="53"/>
      <c r="R360" s="54"/>
      <c r="S360" s="53"/>
      <c r="T360" s="53"/>
      <c r="U360" s="53"/>
      <c r="V360" s="53"/>
      <c r="W360" s="53"/>
      <c r="X360" s="53"/>
      <c r="Y360" s="53"/>
      <c r="Z360" s="53"/>
      <c r="AA360" s="53"/>
      <c r="AB360" s="50" t="str">
        <f t="shared" si="30"/>
        <v/>
      </c>
      <c r="AC360" s="39" t="str">
        <f>IF(OR($F360&lt;=0,$G360&lt;=0),"",IF(AsOfDate-$G360&lt;=$F360*SlackFactor,"Yes","No"))</f>
        <v/>
      </c>
      <c r="AD360" s="46" t="str">
        <f t="shared" si="35"/>
        <v/>
      </c>
      <c r="AE360" s="48" t="str">
        <f>IF(OR($E360="",$AD360=""),"",
 IF($E360=$AD360,5,
  IF(SUMIFS(Config!$J:$J,Config!$H:$H,$E360,Config!$I:$I,$AD360)&gt;0,4,
   IF(IFERROR(VLOOKUP($E360,ApproachFamilyTable,2,FALSE),"")=
      IFERROR(VLOOKUP($AD360,ApproachFamilyTable,2,FALSE),""),3,
    IF(AND($D360&gt;=4,$E360="Corrective Maintenance"),1,2)))))</f>
        <v/>
      </c>
      <c r="AF360" s="48" t="str">
        <f>IF(AND($H360&lt;&gt;"",$I360&lt;&gt;""),IF(AND($H360&lt;=Config!$C$18,$I360&lt;=Config!$C$16),5,IF(AND($H360&lt;=Config!$C$19,$I360&lt;=Config!$C$17),4,IF(OR($H360&lt;=Config!$C$19*2,$I360&lt;=Config!$C$17*2),3,IF(OR($H360&lt;=Config!$C$19*3,$I360&lt;=Config!$C$17*3),2,1)))),"")</f>
        <v/>
      </c>
      <c r="AG360" s="48" t="str">
        <f t="shared" si="31"/>
        <v/>
      </c>
      <c r="AH360" s="48" t="str">
        <f t="shared" si="32"/>
        <v/>
      </c>
      <c r="AI360" s="50" t="str">
        <f>IFERROR(IF(COUNTA($AE360:$AH360)&lt;3,"",($AE360*Config!$C$8 + $AF360*Config!$C$9 + $AG360*Config!$C$10 + $AH360*Config!$C$11) / (Config!$C$8+Config!$C$9+Config!$C$10+Config!$C$11)),"")</f>
        <v/>
      </c>
      <c r="AJ360" s="46" t="str">
        <f t="shared" si="33"/>
        <v/>
      </c>
      <c r="AK360" s="52" t="str">
        <f t="shared" si="34"/>
        <v/>
      </c>
    </row>
    <row r="361" spans="1:37" ht="17.100000000000001" customHeight="1" x14ac:dyDescent="0.25">
      <c r="A361" s="53"/>
      <c r="B361" s="54"/>
      <c r="C361" s="54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5"/>
      <c r="Q361" s="53"/>
      <c r="R361" s="54"/>
      <c r="S361" s="53"/>
      <c r="T361" s="53"/>
      <c r="U361" s="53"/>
      <c r="V361" s="53"/>
      <c r="W361" s="53"/>
      <c r="X361" s="53"/>
      <c r="Y361" s="53"/>
      <c r="Z361" s="53"/>
      <c r="AA361" s="53"/>
      <c r="AB361" s="50" t="str">
        <f t="shared" si="30"/>
        <v/>
      </c>
      <c r="AC361" s="39" t="str">
        <f>IF(OR($F361&lt;=0,$G361&lt;=0),"",IF(AsOfDate-$G361&lt;=$F361*SlackFactor,"Yes","No"))</f>
        <v/>
      </c>
      <c r="AD361" s="46" t="str">
        <f t="shared" si="35"/>
        <v/>
      </c>
      <c r="AE361" s="48" t="str">
        <f>IF(OR($E361="",$AD361=""),"",
 IF($E361=$AD361,5,
  IF(SUMIFS(Config!$J:$J,Config!$H:$H,$E361,Config!$I:$I,$AD361)&gt;0,4,
   IF(IFERROR(VLOOKUP($E361,ApproachFamilyTable,2,FALSE),"")=
      IFERROR(VLOOKUP($AD361,ApproachFamilyTable,2,FALSE),""),3,
    IF(AND($D361&gt;=4,$E361="Corrective Maintenance"),1,2)))))</f>
        <v/>
      </c>
      <c r="AF361" s="48" t="str">
        <f>IF(AND($H361&lt;&gt;"",$I361&lt;&gt;""),IF(AND($H361&lt;=Config!$C$18,$I361&lt;=Config!$C$16),5,IF(AND($H361&lt;=Config!$C$19,$I361&lt;=Config!$C$17),4,IF(OR($H361&lt;=Config!$C$19*2,$I361&lt;=Config!$C$17*2),3,IF(OR($H361&lt;=Config!$C$19*3,$I361&lt;=Config!$C$17*3),2,1)))),"")</f>
        <v/>
      </c>
      <c r="AG361" s="48" t="str">
        <f t="shared" si="31"/>
        <v/>
      </c>
      <c r="AH361" s="48" t="str">
        <f t="shared" si="32"/>
        <v/>
      </c>
      <c r="AI361" s="50" t="str">
        <f>IFERROR(IF(COUNTA($AE361:$AH361)&lt;3,"",($AE361*Config!$C$8 + $AF361*Config!$C$9 + $AG361*Config!$C$10 + $AH361*Config!$C$11) / (Config!$C$8+Config!$C$9+Config!$C$10+Config!$C$11)),"")</f>
        <v/>
      </c>
      <c r="AJ361" s="46" t="str">
        <f t="shared" si="33"/>
        <v/>
      </c>
      <c r="AK361" s="52" t="str">
        <f t="shared" si="34"/>
        <v/>
      </c>
    </row>
    <row r="362" spans="1:37" ht="17.100000000000001" customHeight="1" x14ac:dyDescent="0.25">
      <c r="A362" s="53"/>
      <c r="B362" s="54"/>
      <c r="C362" s="54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5"/>
      <c r="Q362" s="53"/>
      <c r="R362" s="54"/>
      <c r="S362" s="53"/>
      <c r="T362" s="53"/>
      <c r="U362" s="53"/>
      <c r="V362" s="53"/>
      <c r="W362" s="53"/>
      <c r="X362" s="53"/>
      <c r="Y362" s="53"/>
      <c r="Z362" s="53"/>
      <c r="AA362" s="53"/>
      <c r="AB362" s="50" t="str">
        <f t="shared" si="30"/>
        <v/>
      </c>
      <c r="AC362" s="39" t="str">
        <f>IF(OR($F362&lt;=0,$G362&lt;=0),"",IF(AsOfDate-$G362&lt;=$F362*SlackFactor,"Yes","No"))</f>
        <v/>
      </c>
      <c r="AD362" s="46" t="str">
        <f t="shared" si="35"/>
        <v/>
      </c>
      <c r="AE362" s="48" t="str">
        <f>IF(OR($E362="",$AD362=""),"",
 IF($E362=$AD362,5,
  IF(SUMIFS(Config!$J:$J,Config!$H:$H,$E362,Config!$I:$I,$AD362)&gt;0,4,
   IF(IFERROR(VLOOKUP($E362,ApproachFamilyTable,2,FALSE),"")=
      IFERROR(VLOOKUP($AD362,ApproachFamilyTable,2,FALSE),""),3,
    IF(AND($D362&gt;=4,$E362="Corrective Maintenance"),1,2)))))</f>
        <v/>
      </c>
      <c r="AF362" s="48" t="str">
        <f>IF(AND($H362&lt;&gt;"",$I362&lt;&gt;""),IF(AND($H362&lt;=Config!$C$18,$I362&lt;=Config!$C$16),5,IF(AND($H362&lt;=Config!$C$19,$I362&lt;=Config!$C$17),4,IF(OR($H362&lt;=Config!$C$19*2,$I362&lt;=Config!$C$17*2),3,IF(OR($H362&lt;=Config!$C$19*3,$I362&lt;=Config!$C$17*3),2,1)))),"")</f>
        <v/>
      </c>
      <c r="AG362" s="48" t="str">
        <f t="shared" si="31"/>
        <v/>
      </c>
      <c r="AH362" s="48" t="str">
        <f t="shared" si="32"/>
        <v/>
      </c>
      <c r="AI362" s="50" t="str">
        <f>IFERROR(IF(COUNTA($AE362:$AH362)&lt;3,"",($AE362*Config!$C$8 + $AF362*Config!$C$9 + $AG362*Config!$C$10 + $AH362*Config!$C$11) / (Config!$C$8+Config!$C$9+Config!$C$10+Config!$C$11)),"")</f>
        <v/>
      </c>
      <c r="AJ362" s="46" t="str">
        <f t="shared" si="33"/>
        <v/>
      </c>
      <c r="AK362" s="52" t="str">
        <f t="shared" si="34"/>
        <v/>
      </c>
    </row>
    <row r="363" spans="1:37" ht="17.100000000000001" customHeight="1" x14ac:dyDescent="0.25">
      <c r="A363" s="53"/>
      <c r="B363" s="54"/>
      <c r="C363" s="54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5"/>
      <c r="Q363" s="53"/>
      <c r="R363" s="54"/>
      <c r="S363" s="53"/>
      <c r="T363" s="53"/>
      <c r="U363" s="53"/>
      <c r="V363" s="53"/>
      <c r="W363" s="53"/>
      <c r="X363" s="53"/>
      <c r="Y363" s="53"/>
      <c r="Z363" s="53"/>
      <c r="AA363" s="53"/>
      <c r="AB363" s="50" t="str">
        <f t="shared" si="30"/>
        <v/>
      </c>
      <c r="AC363" s="39" t="str">
        <f>IF(OR($F363&lt;=0,$G363&lt;=0),"",IF(AsOfDate-$G363&lt;=$F363*SlackFactor,"Yes","No"))</f>
        <v/>
      </c>
      <c r="AD363" s="46" t="str">
        <f t="shared" si="35"/>
        <v/>
      </c>
      <c r="AE363" s="48" t="str">
        <f>IF(OR($E363="",$AD363=""),"",
 IF($E363=$AD363,5,
  IF(SUMIFS(Config!$J:$J,Config!$H:$H,$E363,Config!$I:$I,$AD363)&gt;0,4,
   IF(IFERROR(VLOOKUP($E363,ApproachFamilyTable,2,FALSE),"")=
      IFERROR(VLOOKUP($AD363,ApproachFamilyTable,2,FALSE),""),3,
    IF(AND($D363&gt;=4,$E363="Corrective Maintenance"),1,2)))))</f>
        <v/>
      </c>
      <c r="AF363" s="48" t="str">
        <f>IF(AND($H363&lt;&gt;"",$I363&lt;&gt;""),IF(AND($H363&lt;=Config!$C$18,$I363&lt;=Config!$C$16),5,IF(AND($H363&lt;=Config!$C$19,$I363&lt;=Config!$C$17),4,IF(OR($H363&lt;=Config!$C$19*2,$I363&lt;=Config!$C$17*2),3,IF(OR($H363&lt;=Config!$C$19*3,$I363&lt;=Config!$C$17*3),2,1)))),"")</f>
        <v/>
      </c>
      <c r="AG363" s="48" t="str">
        <f t="shared" si="31"/>
        <v/>
      </c>
      <c r="AH363" s="48" t="str">
        <f t="shared" si="32"/>
        <v/>
      </c>
      <c r="AI363" s="50" t="str">
        <f>IFERROR(IF(COUNTA($AE363:$AH363)&lt;3,"",($AE363*Config!$C$8 + $AF363*Config!$C$9 + $AG363*Config!$C$10 + $AH363*Config!$C$11) / (Config!$C$8+Config!$C$9+Config!$C$10+Config!$C$11)),"")</f>
        <v/>
      </c>
      <c r="AJ363" s="46" t="str">
        <f t="shared" si="33"/>
        <v/>
      </c>
      <c r="AK363" s="52" t="str">
        <f t="shared" si="34"/>
        <v/>
      </c>
    </row>
    <row r="364" spans="1:37" ht="17.100000000000001" customHeight="1" x14ac:dyDescent="0.25">
      <c r="A364" s="53"/>
      <c r="B364" s="54"/>
      <c r="C364" s="54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5"/>
      <c r="Q364" s="53"/>
      <c r="R364" s="54"/>
      <c r="S364" s="53"/>
      <c r="T364" s="53"/>
      <c r="U364" s="53"/>
      <c r="V364" s="53"/>
      <c r="W364" s="53"/>
      <c r="X364" s="53"/>
      <c r="Y364" s="53"/>
      <c r="Z364" s="53"/>
      <c r="AA364" s="53"/>
      <c r="AB364" s="50" t="str">
        <f t="shared" si="30"/>
        <v/>
      </c>
      <c r="AC364" s="39" t="str">
        <f>IF(OR($F364&lt;=0,$G364&lt;=0),"",IF(AsOfDate-$G364&lt;=$F364*SlackFactor,"Yes","No"))</f>
        <v/>
      </c>
      <c r="AD364" s="46" t="str">
        <f t="shared" si="35"/>
        <v/>
      </c>
      <c r="AE364" s="48" t="str">
        <f>IF(OR($E364="",$AD364=""),"",
 IF($E364=$AD364,5,
  IF(SUMIFS(Config!$J:$J,Config!$H:$H,$E364,Config!$I:$I,$AD364)&gt;0,4,
   IF(IFERROR(VLOOKUP($E364,ApproachFamilyTable,2,FALSE),"")=
      IFERROR(VLOOKUP($AD364,ApproachFamilyTable,2,FALSE),""),3,
    IF(AND($D364&gt;=4,$E364="Corrective Maintenance"),1,2)))))</f>
        <v/>
      </c>
      <c r="AF364" s="48" t="str">
        <f>IF(AND($H364&lt;&gt;"",$I364&lt;&gt;""),IF(AND($H364&lt;=Config!$C$18,$I364&lt;=Config!$C$16),5,IF(AND($H364&lt;=Config!$C$19,$I364&lt;=Config!$C$17),4,IF(OR($H364&lt;=Config!$C$19*2,$I364&lt;=Config!$C$17*2),3,IF(OR($H364&lt;=Config!$C$19*3,$I364&lt;=Config!$C$17*3),2,1)))),"")</f>
        <v/>
      </c>
      <c r="AG364" s="48" t="str">
        <f t="shared" si="31"/>
        <v/>
      </c>
      <c r="AH364" s="48" t="str">
        <f t="shared" si="32"/>
        <v/>
      </c>
      <c r="AI364" s="50" t="str">
        <f>IFERROR(IF(COUNTA($AE364:$AH364)&lt;3,"",($AE364*Config!$C$8 + $AF364*Config!$C$9 + $AG364*Config!$C$10 + $AH364*Config!$C$11) / (Config!$C$8+Config!$C$9+Config!$C$10+Config!$C$11)),"")</f>
        <v/>
      </c>
      <c r="AJ364" s="46" t="str">
        <f t="shared" si="33"/>
        <v/>
      </c>
      <c r="AK364" s="52" t="str">
        <f t="shared" si="34"/>
        <v/>
      </c>
    </row>
    <row r="365" spans="1:37" ht="17.100000000000001" customHeight="1" x14ac:dyDescent="0.25">
      <c r="A365" s="53"/>
      <c r="B365" s="54"/>
      <c r="C365" s="54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5"/>
      <c r="Q365" s="53"/>
      <c r="R365" s="54"/>
      <c r="S365" s="53"/>
      <c r="T365" s="53"/>
      <c r="U365" s="53"/>
      <c r="V365" s="53"/>
      <c r="W365" s="53"/>
      <c r="X365" s="53"/>
      <c r="Y365" s="53"/>
      <c r="Z365" s="53"/>
      <c r="AA365" s="53"/>
      <c r="AB365" s="50" t="str">
        <f t="shared" si="30"/>
        <v/>
      </c>
      <c r="AC365" s="39" t="str">
        <f>IF(OR($F365&lt;=0,$G365&lt;=0),"",IF(AsOfDate-$G365&lt;=$F365*SlackFactor,"Yes","No"))</f>
        <v/>
      </c>
      <c r="AD365" s="46" t="str">
        <f t="shared" si="35"/>
        <v/>
      </c>
      <c r="AE365" s="48" t="str">
        <f>IF(OR($E365="",$AD365=""),"",
 IF($E365=$AD365,5,
  IF(SUMIFS(Config!$J:$J,Config!$H:$H,$E365,Config!$I:$I,$AD365)&gt;0,4,
   IF(IFERROR(VLOOKUP($E365,ApproachFamilyTable,2,FALSE),"")=
      IFERROR(VLOOKUP($AD365,ApproachFamilyTable,2,FALSE),""),3,
    IF(AND($D365&gt;=4,$E365="Corrective Maintenance"),1,2)))))</f>
        <v/>
      </c>
      <c r="AF365" s="48" t="str">
        <f>IF(AND($H365&lt;&gt;"",$I365&lt;&gt;""),IF(AND($H365&lt;=Config!$C$18,$I365&lt;=Config!$C$16),5,IF(AND($H365&lt;=Config!$C$19,$I365&lt;=Config!$C$17),4,IF(OR($H365&lt;=Config!$C$19*2,$I365&lt;=Config!$C$17*2),3,IF(OR($H365&lt;=Config!$C$19*3,$I365&lt;=Config!$C$17*3),2,1)))),"")</f>
        <v/>
      </c>
      <c r="AG365" s="48" t="str">
        <f t="shared" si="31"/>
        <v/>
      </c>
      <c r="AH365" s="48" t="str">
        <f t="shared" si="32"/>
        <v/>
      </c>
      <c r="AI365" s="50" t="str">
        <f>IFERROR(IF(COUNTA($AE365:$AH365)&lt;3,"",($AE365*Config!$C$8 + $AF365*Config!$C$9 + $AG365*Config!$C$10 + $AH365*Config!$C$11) / (Config!$C$8+Config!$C$9+Config!$C$10+Config!$C$11)),"")</f>
        <v/>
      </c>
      <c r="AJ365" s="46" t="str">
        <f t="shared" si="33"/>
        <v/>
      </c>
      <c r="AK365" s="52" t="str">
        <f t="shared" si="34"/>
        <v/>
      </c>
    </row>
    <row r="366" spans="1:37" ht="17.100000000000001" customHeight="1" x14ac:dyDescent="0.25">
      <c r="A366" s="53"/>
      <c r="B366" s="54"/>
      <c r="C366" s="54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5"/>
      <c r="Q366" s="53"/>
      <c r="R366" s="54"/>
      <c r="S366" s="53"/>
      <c r="T366" s="53"/>
      <c r="U366" s="53"/>
      <c r="V366" s="53"/>
      <c r="W366" s="53"/>
      <c r="X366" s="53"/>
      <c r="Y366" s="53"/>
      <c r="Z366" s="53"/>
      <c r="AA366" s="53"/>
      <c r="AB366" s="50" t="str">
        <f t="shared" si="30"/>
        <v/>
      </c>
      <c r="AC366" s="39" t="str">
        <f>IF(OR($F366&lt;=0,$G366&lt;=0),"",IF(AsOfDate-$G366&lt;=$F366*SlackFactor,"Yes","No"))</f>
        <v/>
      </c>
      <c r="AD366" s="46" t="str">
        <f t="shared" si="35"/>
        <v/>
      </c>
      <c r="AE366" s="48" t="str">
        <f>IF(OR($E366="",$AD366=""),"",
 IF($E366=$AD366,5,
  IF(SUMIFS(Config!$J:$J,Config!$H:$H,$E366,Config!$I:$I,$AD366)&gt;0,4,
   IF(IFERROR(VLOOKUP($E366,ApproachFamilyTable,2,FALSE),"")=
      IFERROR(VLOOKUP($AD366,ApproachFamilyTable,2,FALSE),""),3,
    IF(AND($D366&gt;=4,$E366="Corrective Maintenance"),1,2)))))</f>
        <v/>
      </c>
      <c r="AF366" s="48" t="str">
        <f>IF(AND($H366&lt;&gt;"",$I366&lt;&gt;""),IF(AND($H366&lt;=Config!$C$18,$I366&lt;=Config!$C$16),5,IF(AND($H366&lt;=Config!$C$19,$I366&lt;=Config!$C$17),4,IF(OR($H366&lt;=Config!$C$19*2,$I366&lt;=Config!$C$17*2),3,IF(OR($H366&lt;=Config!$C$19*3,$I366&lt;=Config!$C$17*3),2,1)))),"")</f>
        <v/>
      </c>
      <c r="AG366" s="48" t="str">
        <f t="shared" si="31"/>
        <v/>
      </c>
      <c r="AH366" s="48" t="str">
        <f t="shared" si="32"/>
        <v/>
      </c>
      <c r="AI366" s="50" t="str">
        <f>IFERROR(IF(COUNTA($AE366:$AH366)&lt;3,"",($AE366*Config!$C$8 + $AF366*Config!$C$9 + $AG366*Config!$C$10 + $AH366*Config!$C$11) / (Config!$C$8+Config!$C$9+Config!$C$10+Config!$C$11)),"")</f>
        <v/>
      </c>
      <c r="AJ366" s="46" t="str">
        <f t="shared" si="33"/>
        <v/>
      </c>
      <c r="AK366" s="52" t="str">
        <f t="shared" si="34"/>
        <v/>
      </c>
    </row>
    <row r="367" spans="1:37" ht="17.100000000000001" customHeight="1" x14ac:dyDescent="0.25">
      <c r="A367" s="53"/>
      <c r="B367" s="54"/>
      <c r="C367" s="54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5"/>
      <c r="Q367" s="53"/>
      <c r="R367" s="54"/>
      <c r="S367" s="53"/>
      <c r="T367" s="53"/>
      <c r="U367" s="53"/>
      <c r="V367" s="53"/>
      <c r="W367" s="53"/>
      <c r="X367" s="53"/>
      <c r="Y367" s="53"/>
      <c r="Z367" s="53"/>
      <c r="AA367" s="53"/>
      <c r="AB367" s="50" t="str">
        <f t="shared" si="30"/>
        <v/>
      </c>
      <c r="AC367" s="39" t="str">
        <f>IF(OR($F367&lt;=0,$G367&lt;=0),"",IF(AsOfDate-$G367&lt;=$F367*SlackFactor,"Yes","No"))</f>
        <v/>
      </c>
      <c r="AD367" s="46" t="str">
        <f t="shared" si="35"/>
        <v/>
      </c>
      <c r="AE367" s="48" t="str">
        <f>IF(OR($E367="",$AD367=""),"",
 IF($E367=$AD367,5,
  IF(SUMIFS(Config!$J:$J,Config!$H:$H,$E367,Config!$I:$I,$AD367)&gt;0,4,
   IF(IFERROR(VLOOKUP($E367,ApproachFamilyTable,2,FALSE),"")=
      IFERROR(VLOOKUP($AD367,ApproachFamilyTable,2,FALSE),""),3,
    IF(AND($D367&gt;=4,$E367="Corrective Maintenance"),1,2)))))</f>
        <v/>
      </c>
      <c r="AF367" s="48" t="str">
        <f>IF(AND($H367&lt;&gt;"",$I367&lt;&gt;""),IF(AND($H367&lt;=Config!$C$18,$I367&lt;=Config!$C$16),5,IF(AND($H367&lt;=Config!$C$19,$I367&lt;=Config!$C$17),4,IF(OR($H367&lt;=Config!$C$19*2,$I367&lt;=Config!$C$17*2),3,IF(OR($H367&lt;=Config!$C$19*3,$I367&lt;=Config!$C$17*3),2,1)))),"")</f>
        <v/>
      </c>
      <c r="AG367" s="48" t="str">
        <f t="shared" si="31"/>
        <v/>
      </c>
      <c r="AH367" s="48" t="str">
        <f t="shared" si="32"/>
        <v/>
      </c>
      <c r="AI367" s="50" t="str">
        <f>IFERROR(IF(COUNTA($AE367:$AH367)&lt;3,"",($AE367*Config!$C$8 + $AF367*Config!$C$9 + $AG367*Config!$C$10 + $AH367*Config!$C$11) / (Config!$C$8+Config!$C$9+Config!$C$10+Config!$C$11)),"")</f>
        <v/>
      </c>
      <c r="AJ367" s="46" t="str">
        <f t="shared" si="33"/>
        <v/>
      </c>
      <c r="AK367" s="52" t="str">
        <f t="shared" si="34"/>
        <v/>
      </c>
    </row>
    <row r="368" spans="1:37" ht="17.100000000000001" customHeight="1" x14ac:dyDescent="0.25">
      <c r="A368" s="53"/>
      <c r="B368" s="54"/>
      <c r="C368" s="54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5"/>
      <c r="Q368" s="53"/>
      <c r="R368" s="54"/>
      <c r="S368" s="53"/>
      <c r="T368" s="53"/>
      <c r="U368" s="53"/>
      <c r="V368" s="53"/>
      <c r="W368" s="53"/>
      <c r="X368" s="53"/>
      <c r="Y368" s="53"/>
      <c r="Z368" s="53"/>
      <c r="AA368" s="53"/>
      <c r="AB368" s="50" t="str">
        <f t="shared" si="30"/>
        <v/>
      </c>
      <c r="AC368" s="39" t="str">
        <f>IF(OR($F368&lt;=0,$G368&lt;=0),"",IF(AsOfDate-$G368&lt;=$F368*SlackFactor,"Yes","No"))</f>
        <v/>
      </c>
      <c r="AD368" s="46" t="str">
        <f t="shared" si="35"/>
        <v/>
      </c>
      <c r="AE368" s="48" t="str">
        <f>IF(OR($E368="",$AD368=""),"",
 IF($E368=$AD368,5,
  IF(SUMIFS(Config!$J:$J,Config!$H:$H,$E368,Config!$I:$I,$AD368)&gt;0,4,
   IF(IFERROR(VLOOKUP($E368,ApproachFamilyTable,2,FALSE),"")=
      IFERROR(VLOOKUP($AD368,ApproachFamilyTable,2,FALSE),""),3,
    IF(AND($D368&gt;=4,$E368="Corrective Maintenance"),1,2)))))</f>
        <v/>
      </c>
      <c r="AF368" s="48" t="str">
        <f>IF(AND($H368&lt;&gt;"",$I368&lt;&gt;""),IF(AND($H368&lt;=Config!$C$18,$I368&lt;=Config!$C$16),5,IF(AND($H368&lt;=Config!$C$19,$I368&lt;=Config!$C$17),4,IF(OR($H368&lt;=Config!$C$19*2,$I368&lt;=Config!$C$17*2),3,IF(OR($H368&lt;=Config!$C$19*3,$I368&lt;=Config!$C$17*3),2,1)))),"")</f>
        <v/>
      </c>
      <c r="AG368" s="48" t="str">
        <f t="shared" si="31"/>
        <v/>
      </c>
      <c r="AH368" s="48" t="str">
        <f t="shared" si="32"/>
        <v/>
      </c>
      <c r="AI368" s="50" t="str">
        <f>IFERROR(IF(COUNTA($AE368:$AH368)&lt;3,"",($AE368*Config!$C$8 + $AF368*Config!$C$9 + $AG368*Config!$C$10 + $AH368*Config!$C$11) / (Config!$C$8+Config!$C$9+Config!$C$10+Config!$C$11)),"")</f>
        <v/>
      </c>
      <c r="AJ368" s="46" t="str">
        <f t="shared" si="33"/>
        <v/>
      </c>
      <c r="AK368" s="52" t="str">
        <f t="shared" si="34"/>
        <v/>
      </c>
    </row>
    <row r="369" spans="1:37" ht="17.100000000000001" customHeight="1" x14ac:dyDescent="0.25">
      <c r="A369" s="53"/>
      <c r="B369" s="54"/>
      <c r="C369" s="54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5"/>
      <c r="Q369" s="53"/>
      <c r="R369" s="54"/>
      <c r="S369" s="53"/>
      <c r="T369" s="53"/>
      <c r="U369" s="53"/>
      <c r="V369" s="53"/>
      <c r="W369" s="53"/>
      <c r="X369" s="53"/>
      <c r="Y369" s="53"/>
      <c r="Z369" s="53"/>
      <c r="AA369" s="53"/>
      <c r="AB369" s="50" t="str">
        <f t="shared" si="30"/>
        <v/>
      </c>
      <c r="AC369" s="39" t="str">
        <f>IF(OR($F369&lt;=0,$G369&lt;=0),"",IF(AsOfDate-$G369&lt;=$F369*SlackFactor,"Yes","No"))</f>
        <v/>
      </c>
      <c r="AD369" s="46" t="str">
        <f t="shared" si="35"/>
        <v/>
      </c>
      <c r="AE369" s="48" t="str">
        <f>IF(OR($E369="",$AD369=""),"",
 IF($E369=$AD369,5,
  IF(SUMIFS(Config!$J:$J,Config!$H:$H,$E369,Config!$I:$I,$AD369)&gt;0,4,
   IF(IFERROR(VLOOKUP($E369,ApproachFamilyTable,2,FALSE),"")=
      IFERROR(VLOOKUP($AD369,ApproachFamilyTable,2,FALSE),""),3,
    IF(AND($D369&gt;=4,$E369="Corrective Maintenance"),1,2)))))</f>
        <v/>
      </c>
      <c r="AF369" s="48" t="str">
        <f>IF(AND($H369&lt;&gt;"",$I369&lt;&gt;""),IF(AND($H369&lt;=Config!$C$18,$I369&lt;=Config!$C$16),5,IF(AND($H369&lt;=Config!$C$19,$I369&lt;=Config!$C$17),4,IF(OR($H369&lt;=Config!$C$19*2,$I369&lt;=Config!$C$17*2),3,IF(OR($H369&lt;=Config!$C$19*3,$I369&lt;=Config!$C$17*3),2,1)))),"")</f>
        <v/>
      </c>
      <c r="AG369" s="48" t="str">
        <f t="shared" si="31"/>
        <v/>
      </c>
      <c r="AH369" s="48" t="str">
        <f t="shared" si="32"/>
        <v/>
      </c>
      <c r="AI369" s="50" t="str">
        <f>IFERROR(IF(COUNTA($AE369:$AH369)&lt;3,"",($AE369*Config!$C$8 + $AF369*Config!$C$9 + $AG369*Config!$C$10 + $AH369*Config!$C$11) / (Config!$C$8+Config!$C$9+Config!$C$10+Config!$C$11)),"")</f>
        <v/>
      </c>
      <c r="AJ369" s="46" t="str">
        <f t="shared" si="33"/>
        <v/>
      </c>
      <c r="AK369" s="52" t="str">
        <f t="shared" si="34"/>
        <v/>
      </c>
    </row>
    <row r="370" spans="1:37" ht="17.100000000000001" customHeight="1" x14ac:dyDescent="0.25">
      <c r="A370" s="53"/>
      <c r="B370" s="54"/>
      <c r="C370" s="54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5"/>
      <c r="Q370" s="53"/>
      <c r="R370" s="54"/>
      <c r="S370" s="53"/>
      <c r="T370" s="53"/>
      <c r="U370" s="53"/>
      <c r="V370" s="53"/>
      <c r="W370" s="53"/>
      <c r="X370" s="53"/>
      <c r="Y370" s="53"/>
      <c r="Z370" s="53"/>
      <c r="AA370" s="53"/>
      <c r="AB370" s="50" t="str">
        <f t="shared" si="30"/>
        <v/>
      </c>
      <c r="AC370" s="39" t="str">
        <f>IF(OR($F370&lt;=0,$G370&lt;=0),"",IF(AsOfDate-$G370&lt;=$F370*SlackFactor,"Yes","No"))</f>
        <v/>
      </c>
      <c r="AD370" s="46" t="str">
        <f t="shared" si="35"/>
        <v/>
      </c>
      <c r="AE370" s="48" t="str">
        <f>IF(OR($E370="",$AD370=""),"",
 IF($E370=$AD370,5,
  IF(SUMIFS(Config!$J:$J,Config!$H:$H,$E370,Config!$I:$I,$AD370)&gt;0,4,
   IF(IFERROR(VLOOKUP($E370,ApproachFamilyTable,2,FALSE),"")=
      IFERROR(VLOOKUP($AD370,ApproachFamilyTable,2,FALSE),""),3,
    IF(AND($D370&gt;=4,$E370="Corrective Maintenance"),1,2)))))</f>
        <v/>
      </c>
      <c r="AF370" s="48" t="str">
        <f>IF(AND($H370&lt;&gt;"",$I370&lt;&gt;""),IF(AND($H370&lt;=Config!$C$18,$I370&lt;=Config!$C$16),5,IF(AND($H370&lt;=Config!$C$19,$I370&lt;=Config!$C$17),4,IF(OR($H370&lt;=Config!$C$19*2,$I370&lt;=Config!$C$17*2),3,IF(OR($H370&lt;=Config!$C$19*3,$I370&lt;=Config!$C$17*3),2,1)))),"")</f>
        <v/>
      </c>
      <c r="AG370" s="48" t="str">
        <f t="shared" si="31"/>
        <v/>
      </c>
      <c r="AH370" s="48" t="str">
        <f t="shared" si="32"/>
        <v/>
      </c>
      <c r="AI370" s="50" t="str">
        <f>IFERROR(IF(COUNTA($AE370:$AH370)&lt;3,"",($AE370*Config!$C$8 + $AF370*Config!$C$9 + $AG370*Config!$C$10 + $AH370*Config!$C$11) / (Config!$C$8+Config!$C$9+Config!$C$10+Config!$C$11)),"")</f>
        <v/>
      </c>
      <c r="AJ370" s="46" t="str">
        <f t="shared" si="33"/>
        <v/>
      </c>
      <c r="AK370" s="52" t="str">
        <f t="shared" si="34"/>
        <v/>
      </c>
    </row>
    <row r="371" spans="1:37" ht="17.100000000000001" customHeight="1" x14ac:dyDescent="0.25">
      <c r="A371" s="53"/>
      <c r="B371" s="54"/>
      <c r="C371" s="54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5"/>
      <c r="Q371" s="53"/>
      <c r="R371" s="54"/>
      <c r="S371" s="53"/>
      <c r="T371" s="53"/>
      <c r="U371" s="53"/>
      <c r="V371" s="53"/>
      <c r="W371" s="53"/>
      <c r="X371" s="53"/>
      <c r="Y371" s="53"/>
      <c r="Z371" s="53"/>
      <c r="AA371" s="53"/>
      <c r="AB371" s="50" t="str">
        <f t="shared" si="30"/>
        <v/>
      </c>
      <c r="AC371" s="39" t="str">
        <f>IF(OR($F371&lt;=0,$G371&lt;=0),"",IF(AsOfDate-$G371&lt;=$F371*SlackFactor,"Yes","No"))</f>
        <v/>
      </c>
      <c r="AD371" s="46" t="str">
        <f t="shared" si="35"/>
        <v/>
      </c>
      <c r="AE371" s="48" t="str">
        <f>IF(OR($E371="",$AD371=""),"",
 IF($E371=$AD371,5,
  IF(SUMIFS(Config!$J:$J,Config!$H:$H,$E371,Config!$I:$I,$AD371)&gt;0,4,
   IF(IFERROR(VLOOKUP($E371,ApproachFamilyTable,2,FALSE),"")=
      IFERROR(VLOOKUP($AD371,ApproachFamilyTable,2,FALSE),""),3,
    IF(AND($D371&gt;=4,$E371="Corrective Maintenance"),1,2)))))</f>
        <v/>
      </c>
      <c r="AF371" s="48" t="str">
        <f>IF(AND($H371&lt;&gt;"",$I371&lt;&gt;""),IF(AND($H371&lt;=Config!$C$18,$I371&lt;=Config!$C$16),5,IF(AND($H371&lt;=Config!$C$19,$I371&lt;=Config!$C$17),4,IF(OR($H371&lt;=Config!$C$19*2,$I371&lt;=Config!$C$17*2),3,IF(OR($H371&lt;=Config!$C$19*3,$I371&lt;=Config!$C$17*3),2,1)))),"")</f>
        <v/>
      </c>
      <c r="AG371" s="48" t="str">
        <f t="shared" si="31"/>
        <v/>
      </c>
      <c r="AH371" s="48" t="str">
        <f t="shared" si="32"/>
        <v/>
      </c>
      <c r="AI371" s="50" t="str">
        <f>IFERROR(IF(COUNTA($AE371:$AH371)&lt;3,"",($AE371*Config!$C$8 + $AF371*Config!$C$9 + $AG371*Config!$C$10 + $AH371*Config!$C$11) / (Config!$C$8+Config!$C$9+Config!$C$10+Config!$C$11)),"")</f>
        <v/>
      </c>
      <c r="AJ371" s="46" t="str">
        <f t="shared" si="33"/>
        <v/>
      </c>
      <c r="AK371" s="52" t="str">
        <f t="shared" si="34"/>
        <v/>
      </c>
    </row>
    <row r="372" spans="1:37" ht="17.100000000000001" customHeight="1" x14ac:dyDescent="0.25">
      <c r="A372" s="53"/>
      <c r="B372" s="54"/>
      <c r="C372" s="54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5"/>
      <c r="Q372" s="53"/>
      <c r="R372" s="54"/>
      <c r="S372" s="53"/>
      <c r="T372" s="53"/>
      <c r="U372" s="53"/>
      <c r="V372" s="53"/>
      <c r="W372" s="53"/>
      <c r="X372" s="53"/>
      <c r="Y372" s="53"/>
      <c r="Z372" s="53"/>
      <c r="AA372" s="53"/>
      <c r="AB372" s="50" t="str">
        <f t="shared" si="30"/>
        <v/>
      </c>
      <c r="AC372" s="39" t="str">
        <f>IF(OR($F372&lt;=0,$G372&lt;=0),"",IF(AsOfDate-$G372&lt;=$F372*SlackFactor,"Yes","No"))</f>
        <v/>
      </c>
      <c r="AD372" s="46" t="str">
        <f t="shared" si="35"/>
        <v/>
      </c>
      <c r="AE372" s="48" t="str">
        <f>IF(OR($E372="",$AD372=""),"",
 IF($E372=$AD372,5,
  IF(SUMIFS(Config!$J:$J,Config!$H:$H,$E372,Config!$I:$I,$AD372)&gt;0,4,
   IF(IFERROR(VLOOKUP($E372,ApproachFamilyTable,2,FALSE),"")=
      IFERROR(VLOOKUP($AD372,ApproachFamilyTable,2,FALSE),""),3,
    IF(AND($D372&gt;=4,$E372="Corrective Maintenance"),1,2)))))</f>
        <v/>
      </c>
      <c r="AF372" s="48" t="str">
        <f>IF(AND($H372&lt;&gt;"",$I372&lt;&gt;""),IF(AND($H372&lt;=Config!$C$18,$I372&lt;=Config!$C$16),5,IF(AND($H372&lt;=Config!$C$19,$I372&lt;=Config!$C$17),4,IF(OR($H372&lt;=Config!$C$19*2,$I372&lt;=Config!$C$17*2),3,IF(OR($H372&lt;=Config!$C$19*3,$I372&lt;=Config!$C$17*3),2,1)))),"")</f>
        <v/>
      </c>
      <c r="AG372" s="48" t="str">
        <f t="shared" si="31"/>
        <v/>
      </c>
      <c r="AH372" s="48" t="str">
        <f t="shared" si="32"/>
        <v/>
      </c>
      <c r="AI372" s="50" t="str">
        <f>IFERROR(IF(COUNTA($AE372:$AH372)&lt;3,"",($AE372*Config!$C$8 + $AF372*Config!$C$9 + $AG372*Config!$C$10 + $AH372*Config!$C$11) / (Config!$C$8+Config!$C$9+Config!$C$10+Config!$C$11)),"")</f>
        <v/>
      </c>
      <c r="AJ372" s="46" t="str">
        <f t="shared" si="33"/>
        <v/>
      </c>
      <c r="AK372" s="52" t="str">
        <f t="shared" si="34"/>
        <v/>
      </c>
    </row>
    <row r="373" spans="1:37" ht="17.100000000000001" customHeight="1" x14ac:dyDescent="0.25">
      <c r="A373" s="53"/>
      <c r="B373" s="54"/>
      <c r="C373" s="54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5"/>
      <c r="Q373" s="53"/>
      <c r="R373" s="54"/>
      <c r="S373" s="53"/>
      <c r="T373" s="53"/>
      <c r="U373" s="53"/>
      <c r="V373" s="53"/>
      <c r="W373" s="53"/>
      <c r="X373" s="53"/>
      <c r="Y373" s="53"/>
      <c r="Z373" s="53"/>
      <c r="AA373" s="53"/>
      <c r="AB373" s="50" t="str">
        <f t="shared" si="30"/>
        <v/>
      </c>
      <c r="AC373" s="39" t="str">
        <f>IF(OR($F373&lt;=0,$G373&lt;=0),"",IF(AsOfDate-$G373&lt;=$F373*SlackFactor,"Yes","No"))</f>
        <v/>
      </c>
      <c r="AD373" s="46" t="str">
        <f t="shared" si="35"/>
        <v/>
      </c>
      <c r="AE373" s="48" t="str">
        <f>IF(OR($E373="",$AD373=""),"",
 IF($E373=$AD373,5,
  IF(SUMIFS(Config!$J:$J,Config!$H:$H,$E373,Config!$I:$I,$AD373)&gt;0,4,
   IF(IFERROR(VLOOKUP($E373,ApproachFamilyTable,2,FALSE),"")=
      IFERROR(VLOOKUP($AD373,ApproachFamilyTable,2,FALSE),""),3,
    IF(AND($D373&gt;=4,$E373="Corrective Maintenance"),1,2)))))</f>
        <v/>
      </c>
      <c r="AF373" s="48" t="str">
        <f>IF(AND($H373&lt;&gt;"",$I373&lt;&gt;""),IF(AND($H373&lt;=Config!$C$18,$I373&lt;=Config!$C$16),5,IF(AND($H373&lt;=Config!$C$19,$I373&lt;=Config!$C$17),4,IF(OR($H373&lt;=Config!$C$19*2,$I373&lt;=Config!$C$17*2),3,IF(OR($H373&lt;=Config!$C$19*3,$I373&lt;=Config!$C$17*3),2,1)))),"")</f>
        <v/>
      </c>
      <c r="AG373" s="48" t="str">
        <f t="shared" si="31"/>
        <v/>
      </c>
      <c r="AH373" s="48" t="str">
        <f t="shared" si="32"/>
        <v/>
      </c>
      <c r="AI373" s="50" t="str">
        <f>IFERROR(IF(COUNTA($AE373:$AH373)&lt;3,"",($AE373*Config!$C$8 + $AF373*Config!$C$9 + $AG373*Config!$C$10 + $AH373*Config!$C$11) / (Config!$C$8+Config!$C$9+Config!$C$10+Config!$C$11)),"")</f>
        <v/>
      </c>
      <c r="AJ373" s="46" t="str">
        <f t="shared" si="33"/>
        <v/>
      </c>
      <c r="AK373" s="52" t="str">
        <f t="shared" si="34"/>
        <v/>
      </c>
    </row>
    <row r="374" spans="1:37" ht="17.100000000000001" customHeight="1" x14ac:dyDescent="0.25">
      <c r="A374" s="53"/>
      <c r="B374" s="54"/>
      <c r="C374" s="54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5"/>
      <c r="Q374" s="53"/>
      <c r="R374" s="54"/>
      <c r="S374" s="53"/>
      <c r="T374" s="53"/>
      <c r="U374" s="53"/>
      <c r="V374" s="53"/>
      <c r="W374" s="53"/>
      <c r="X374" s="53"/>
      <c r="Y374" s="53"/>
      <c r="Z374" s="53"/>
      <c r="AA374" s="53"/>
      <c r="AB374" s="50" t="str">
        <f t="shared" si="30"/>
        <v/>
      </c>
      <c r="AC374" s="39" t="str">
        <f>IF(OR($F374&lt;=0,$G374&lt;=0),"",IF(AsOfDate-$G374&lt;=$F374*SlackFactor,"Yes","No"))</f>
        <v/>
      </c>
      <c r="AD374" s="46" t="str">
        <f t="shared" si="35"/>
        <v/>
      </c>
      <c r="AE374" s="48" t="str">
        <f>IF(OR($E374="",$AD374=""),"",
 IF($E374=$AD374,5,
  IF(SUMIFS(Config!$J:$J,Config!$H:$H,$E374,Config!$I:$I,$AD374)&gt;0,4,
   IF(IFERROR(VLOOKUP($E374,ApproachFamilyTable,2,FALSE),"")=
      IFERROR(VLOOKUP($AD374,ApproachFamilyTable,2,FALSE),""),3,
    IF(AND($D374&gt;=4,$E374="Corrective Maintenance"),1,2)))))</f>
        <v/>
      </c>
      <c r="AF374" s="48" t="str">
        <f>IF(AND($H374&lt;&gt;"",$I374&lt;&gt;""),IF(AND($H374&lt;=Config!$C$18,$I374&lt;=Config!$C$16),5,IF(AND($H374&lt;=Config!$C$19,$I374&lt;=Config!$C$17),4,IF(OR($H374&lt;=Config!$C$19*2,$I374&lt;=Config!$C$17*2),3,IF(OR($H374&lt;=Config!$C$19*3,$I374&lt;=Config!$C$17*3),2,1)))),"")</f>
        <v/>
      </c>
      <c r="AG374" s="48" t="str">
        <f t="shared" si="31"/>
        <v/>
      </c>
      <c r="AH374" s="48" t="str">
        <f t="shared" si="32"/>
        <v/>
      </c>
      <c r="AI374" s="50" t="str">
        <f>IFERROR(IF(COUNTA($AE374:$AH374)&lt;3,"",($AE374*Config!$C$8 + $AF374*Config!$C$9 + $AG374*Config!$C$10 + $AH374*Config!$C$11) / (Config!$C$8+Config!$C$9+Config!$C$10+Config!$C$11)),"")</f>
        <v/>
      </c>
      <c r="AJ374" s="46" t="str">
        <f t="shared" si="33"/>
        <v/>
      </c>
      <c r="AK374" s="52" t="str">
        <f t="shared" si="34"/>
        <v/>
      </c>
    </row>
    <row r="375" spans="1:37" ht="17.100000000000001" customHeight="1" x14ac:dyDescent="0.25">
      <c r="A375" s="53"/>
      <c r="B375" s="54"/>
      <c r="C375" s="54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5"/>
      <c r="Q375" s="53"/>
      <c r="R375" s="54"/>
      <c r="S375" s="53"/>
      <c r="T375" s="53"/>
      <c r="U375" s="53"/>
      <c r="V375" s="53"/>
      <c r="W375" s="53"/>
      <c r="X375" s="53"/>
      <c r="Y375" s="53"/>
      <c r="Z375" s="53"/>
      <c r="AA375" s="53"/>
      <c r="AB375" s="50" t="str">
        <f t="shared" si="30"/>
        <v/>
      </c>
      <c r="AC375" s="39" t="str">
        <f>IF(OR($F375&lt;=0,$G375&lt;=0),"",IF(AsOfDate-$G375&lt;=$F375*SlackFactor,"Yes","No"))</f>
        <v/>
      </c>
      <c r="AD375" s="46" t="str">
        <f t="shared" si="35"/>
        <v/>
      </c>
      <c r="AE375" s="48" t="str">
        <f>IF(OR($E375="",$AD375=""),"",
 IF($E375=$AD375,5,
  IF(SUMIFS(Config!$J:$J,Config!$H:$H,$E375,Config!$I:$I,$AD375)&gt;0,4,
   IF(IFERROR(VLOOKUP($E375,ApproachFamilyTable,2,FALSE),"")=
      IFERROR(VLOOKUP($AD375,ApproachFamilyTable,2,FALSE),""),3,
    IF(AND($D375&gt;=4,$E375="Corrective Maintenance"),1,2)))))</f>
        <v/>
      </c>
      <c r="AF375" s="48" t="str">
        <f>IF(AND($H375&lt;&gt;"",$I375&lt;&gt;""),IF(AND($H375&lt;=Config!$C$18,$I375&lt;=Config!$C$16),5,IF(AND($H375&lt;=Config!$C$19,$I375&lt;=Config!$C$17),4,IF(OR($H375&lt;=Config!$C$19*2,$I375&lt;=Config!$C$17*2),3,IF(OR($H375&lt;=Config!$C$19*3,$I375&lt;=Config!$C$17*3),2,1)))),"")</f>
        <v/>
      </c>
      <c r="AG375" s="48" t="str">
        <f t="shared" si="31"/>
        <v/>
      </c>
      <c r="AH375" s="48" t="str">
        <f t="shared" si="32"/>
        <v/>
      </c>
      <c r="AI375" s="50" t="str">
        <f>IFERROR(IF(COUNTA($AE375:$AH375)&lt;3,"",($AE375*Config!$C$8 + $AF375*Config!$C$9 + $AG375*Config!$C$10 + $AH375*Config!$C$11) / (Config!$C$8+Config!$C$9+Config!$C$10+Config!$C$11)),"")</f>
        <v/>
      </c>
      <c r="AJ375" s="46" t="str">
        <f t="shared" si="33"/>
        <v/>
      </c>
      <c r="AK375" s="52" t="str">
        <f t="shared" si="34"/>
        <v/>
      </c>
    </row>
    <row r="376" spans="1:37" ht="17.100000000000001" customHeight="1" x14ac:dyDescent="0.25">
      <c r="A376" s="53"/>
      <c r="B376" s="54"/>
      <c r="C376" s="54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5"/>
      <c r="Q376" s="53"/>
      <c r="R376" s="54"/>
      <c r="S376" s="53"/>
      <c r="T376" s="53"/>
      <c r="U376" s="53"/>
      <c r="V376" s="53"/>
      <c r="W376" s="53"/>
      <c r="X376" s="53"/>
      <c r="Y376" s="53"/>
      <c r="Z376" s="53"/>
      <c r="AA376" s="53"/>
      <c r="AB376" s="50" t="str">
        <f t="shared" si="30"/>
        <v/>
      </c>
      <c r="AC376" s="39" t="str">
        <f>IF(OR($F376&lt;=0,$G376&lt;=0),"",IF(AsOfDate-$G376&lt;=$F376*SlackFactor,"Yes","No"))</f>
        <v/>
      </c>
      <c r="AD376" s="46" t="str">
        <f t="shared" si="35"/>
        <v/>
      </c>
      <c r="AE376" s="48" t="str">
        <f>IF(OR($E376="",$AD376=""),"",
 IF($E376=$AD376,5,
  IF(SUMIFS(Config!$J:$J,Config!$H:$H,$E376,Config!$I:$I,$AD376)&gt;0,4,
   IF(IFERROR(VLOOKUP($E376,ApproachFamilyTable,2,FALSE),"")=
      IFERROR(VLOOKUP($AD376,ApproachFamilyTable,2,FALSE),""),3,
    IF(AND($D376&gt;=4,$E376="Corrective Maintenance"),1,2)))))</f>
        <v/>
      </c>
      <c r="AF376" s="48" t="str">
        <f>IF(AND($H376&lt;&gt;"",$I376&lt;&gt;""),IF(AND($H376&lt;=Config!$C$18,$I376&lt;=Config!$C$16),5,IF(AND($H376&lt;=Config!$C$19,$I376&lt;=Config!$C$17),4,IF(OR($H376&lt;=Config!$C$19*2,$I376&lt;=Config!$C$17*2),3,IF(OR($H376&lt;=Config!$C$19*3,$I376&lt;=Config!$C$17*3),2,1)))),"")</f>
        <v/>
      </c>
      <c r="AG376" s="48" t="str">
        <f t="shared" si="31"/>
        <v/>
      </c>
      <c r="AH376" s="48" t="str">
        <f t="shared" si="32"/>
        <v/>
      </c>
      <c r="AI376" s="50" t="str">
        <f>IFERROR(IF(COUNTA($AE376:$AH376)&lt;3,"",($AE376*Config!$C$8 + $AF376*Config!$C$9 + $AG376*Config!$C$10 + $AH376*Config!$C$11) / (Config!$C$8+Config!$C$9+Config!$C$10+Config!$C$11)),"")</f>
        <v/>
      </c>
      <c r="AJ376" s="46" t="str">
        <f t="shared" si="33"/>
        <v/>
      </c>
      <c r="AK376" s="52" t="str">
        <f t="shared" si="34"/>
        <v/>
      </c>
    </row>
    <row r="377" spans="1:37" ht="17.100000000000001" customHeight="1" x14ac:dyDescent="0.25">
      <c r="A377" s="53"/>
      <c r="B377" s="54"/>
      <c r="C377" s="54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5"/>
      <c r="Q377" s="53"/>
      <c r="R377" s="54"/>
      <c r="S377" s="53"/>
      <c r="T377" s="53"/>
      <c r="U377" s="53"/>
      <c r="V377" s="53"/>
      <c r="W377" s="53"/>
      <c r="X377" s="53"/>
      <c r="Y377" s="53"/>
      <c r="Z377" s="53"/>
      <c r="AA377" s="53"/>
      <c r="AB377" s="50" t="str">
        <f t="shared" si="30"/>
        <v/>
      </c>
      <c r="AC377" s="39" t="str">
        <f>IF(OR($F377&lt;=0,$G377&lt;=0),"",IF(AsOfDate-$G377&lt;=$F377*SlackFactor,"Yes","No"))</f>
        <v/>
      </c>
      <c r="AD377" s="46" t="str">
        <f t="shared" si="35"/>
        <v/>
      </c>
      <c r="AE377" s="48" t="str">
        <f>IF(OR($E377="",$AD377=""),"",
 IF($E377=$AD377,5,
  IF(SUMIFS(Config!$J:$J,Config!$H:$H,$E377,Config!$I:$I,$AD377)&gt;0,4,
   IF(IFERROR(VLOOKUP($E377,ApproachFamilyTable,2,FALSE),"")=
      IFERROR(VLOOKUP($AD377,ApproachFamilyTable,2,FALSE),""),3,
    IF(AND($D377&gt;=4,$E377="Corrective Maintenance"),1,2)))))</f>
        <v/>
      </c>
      <c r="AF377" s="48" t="str">
        <f>IF(AND($H377&lt;&gt;"",$I377&lt;&gt;""),IF(AND($H377&lt;=Config!$C$18,$I377&lt;=Config!$C$16),5,IF(AND($H377&lt;=Config!$C$19,$I377&lt;=Config!$C$17),4,IF(OR($H377&lt;=Config!$C$19*2,$I377&lt;=Config!$C$17*2),3,IF(OR($H377&lt;=Config!$C$19*3,$I377&lt;=Config!$C$17*3),2,1)))),"")</f>
        <v/>
      </c>
      <c r="AG377" s="48" t="str">
        <f t="shared" si="31"/>
        <v/>
      </c>
      <c r="AH377" s="48" t="str">
        <f t="shared" si="32"/>
        <v/>
      </c>
      <c r="AI377" s="50" t="str">
        <f>IFERROR(IF(COUNTA($AE377:$AH377)&lt;3,"",($AE377*Config!$C$8 + $AF377*Config!$C$9 + $AG377*Config!$C$10 + $AH377*Config!$C$11) / (Config!$C$8+Config!$C$9+Config!$C$10+Config!$C$11)),"")</f>
        <v/>
      </c>
      <c r="AJ377" s="46" t="str">
        <f t="shared" si="33"/>
        <v/>
      </c>
      <c r="AK377" s="52" t="str">
        <f t="shared" si="34"/>
        <v/>
      </c>
    </row>
    <row r="378" spans="1:37" ht="17.100000000000001" customHeight="1" x14ac:dyDescent="0.25">
      <c r="A378" s="53"/>
      <c r="B378" s="54"/>
      <c r="C378" s="54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5"/>
      <c r="Q378" s="53"/>
      <c r="R378" s="54"/>
      <c r="S378" s="53"/>
      <c r="T378" s="53"/>
      <c r="U378" s="53"/>
      <c r="V378" s="53"/>
      <c r="W378" s="53"/>
      <c r="X378" s="53"/>
      <c r="Y378" s="53"/>
      <c r="Z378" s="53"/>
      <c r="AA378" s="53"/>
      <c r="AB378" s="50" t="str">
        <f t="shared" si="30"/>
        <v/>
      </c>
      <c r="AC378" s="39" t="str">
        <f>IF(OR($F378&lt;=0,$G378&lt;=0),"",IF(AsOfDate-$G378&lt;=$F378*SlackFactor,"Yes","No"))</f>
        <v/>
      </c>
      <c r="AD378" s="46" t="str">
        <f t="shared" si="35"/>
        <v/>
      </c>
      <c r="AE378" s="48" t="str">
        <f>IF(OR($E378="",$AD378=""),"",
 IF($E378=$AD378,5,
  IF(SUMIFS(Config!$J:$J,Config!$H:$H,$E378,Config!$I:$I,$AD378)&gt;0,4,
   IF(IFERROR(VLOOKUP($E378,ApproachFamilyTable,2,FALSE),"")=
      IFERROR(VLOOKUP($AD378,ApproachFamilyTable,2,FALSE),""),3,
    IF(AND($D378&gt;=4,$E378="Corrective Maintenance"),1,2)))))</f>
        <v/>
      </c>
      <c r="AF378" s="48" t="str">
        <f>IF(AND($H378&lt;&gt;"",$I378&lt;&gt;""),IF(AND($H378&lt;=Config!$C$18,$I378&lt;=Config!$C$16),5,IF(AND($H378&lt;=Config!$C$19,$I378&lt;=Config!$C$17),4,IF(OR($H378&lt;=Config!$C$19*2,$I378&lt;=Config!$C$17*2),3,IF(OR($H378&lt;=Config!$C$19*3,$I378&lt;=Config!$C$17*3),2,1)))),"")</f>
        <v/>
      </c>
      <c r="AG378" s="48" t="str">
        <f t="shared" si="31"/>
        <v/>
      </c>
      <c r="AH378" s="48" t="str">
        <f t="shared" si="32"/>
        <v/>
      </c>
      <c r="AI378" s="50" t="str">
        <f>IFERROR(IF(COUNTA($AE378:$AH378)&lt;3,"",($AE378*Config!$C$8 + $AF378*Config!$C$9 + $AG378*Config!$C$10 + $AH378*Config!$C$11) / (Config!$C$8+Config!$C$9+Config!$C$10+Config!$C$11)),"")</f>
        <v/>
      </c>
      <c r="AJ378" s="46" t="str">
        <f t="shared" si="33"/>
        <v/>
      </c>
      <c r="AK378" s="52" t="str">
        <f t="shared" si="34"/>
        <v/>
      </c>
    </row>
    <row r="379" spans="1:37" ht="17.100000000000001" customHeight="1" x14ac:dyDescent="0.25">
      <c r="A379" s="53"/>
      <c r="B379" s="54"/>
      <c r="C379" s="54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5"/>
      <c r="Q379" s="53"/>
      <c r="R379" s="54"/>
      <c r="S379" s="53"/>
      <c r="T379" s="53"/>
      <c r="U379" s="53"/>
      <c r="V379" s="53"/>
      <c r="W379" s="53"/>
      <c r="X379" s="53"/>
      <c r="Y379" s="53"/>
      <c r="Z379" s="53"/>
      <c r="AA379" s="53"/>
      <c r="AB379" s="50" t="str">
        <f t="shared" si="30"/>
        <v/>
      </c>
      <c r="AC379" s="39" t="str">
        <f>IF(OR($F379&lt;=0,$G379&lt;=0),"",IF(AsOfDate-$G379&lt;=$F379*SlackFactor,"Yes","No"))</f>
        <v/>
      </c>
      <c r="AD379" s="46" t="str">
        <f t="shared" si="35"/>
        <v/>
      </c>
      <c r="AE379" s="48" t="str">
        <f>IF(OR($E379="",$AD379=""),"",
 IF($E379=$AD379,5,
  IF(SUMIFS(Config!$J:$J,Config!$H:$H,$E379,Config!$I:$I,$AD379)&gt;0,4,
   IF(IFERROR(VLOOKUP($E379,ApproachFamilyTable,2,FALSE),"")=
      IFERROR(VLOOKUP($AD379,ApproachFamilyTable,2,FALSE),""),3,
    IF(AND($D379&gt;=4,$E379="Corrective Maintenance"),1,2)))))</f>
        <v/>
      </c>
      <c r="AF379" s="48" t="str">
        <f>IF(AND($H379&lt;&gt;"",$I379&lt;&gt;""),IF(AND($H379&lt;=Config!$C$18,$I379&lt;=Config!$C$16),5,IF(AND($H379&lt;=Config!$C$19,$I379&lt;=Config!$C$17),4,IF(OR($H379&lt;=Config!$C$19*2,$I379&lt;=Config!$C$17*2),3,IF(OR($H379&lt;=Config!$C$19*3,$I379&lt;=Config!$C$17*3),2,1)))),"")</f>
        <v/>
      </c>
      <c r="AG379" s="48" t="str">
        <f t="shared" si="31"/>
        <v/>
      </c>
      <c r="AH379" s="48" t="str">
        <f t="shared" si="32"/>
        <v/>
      </c>
      <c r="AI379" s="50" t="str">
        <f>IFERROR(IF(COUNTA($AE379:$AH379)&lt;3,"",($AE379*Config!$C$8 + $AF379*Config!$C$9 + $AG379*Config!$C$10 + $AH379*Config!$C$11) / (Config!$C$8+Config!$C$9+Config!$C$10+Config!$C$11)),"")</f>
        <v/>
      </c>
      <c r="AJ379" s="46" t="str">
        <f t="shared" si="33"/>
        <v/>
      </c>
      <c r="AK379" s="52" t="str">
        <f t="shared" si="34"/>
        <v/>
      </c>
    </row>
    <row r="380" spans="1:37" ht="17.100000000000001" customHeight="1" x14ac:dyDescent="0.25">
      <c r="A380" s="53"/>
      <c r="B380" s="54"/>
      <c r="C380" s="54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5"/>
      <c r="Q380" s="53"/>
      <c r="R380" s="54"/>
      <c r="S380" s="53"/>
      <c r="T380" s="53"/>
      <c r="U380" s="53"/>
      <c r="V380" s="53"/>
      <c r="W380" s="53"/>
      <c r="X380" s="53"/>
      <c r="Y380" s="53"/>
      <c r="Z380" s="53"/>
      <c r="AA380" s="53"/>
      <c r="AB380" s="50" t="str">
        <f t="shared" si="30"/>
        <v/>
      </c>
      <c r="AC380" s="39" t="str">
        <f>IF(OR($F380&lt;=0,$G380&lt;=0),"",IF(AsOfDate-$G380&lt;=$F380*SlackFactor,"Yes","No"))</f>
        <v/>
      </c>
      <c r="AD380" s="46" t="str">
        <f t="shared" si="35"/>
        <v/>
      </c>
      <c r="AE380" s="48" t="str">
        <f>IF(OR($E380="",$AD380=""),"",
 IF($E380=$AD380,5,
  IF(SUMIFS(Config!$J:$J,Config!$H:$H,$E380,Config!$I:$I,$AD380)&gt;0,4,
   IF(IFERROR(VLOOKUP($E380,ApproachFamilyTable,2,FALSE),"")=
      IFERROR(VLOOKUP($AD380,ApproachFamilyTable,2,FALSE),""),3,
    IF(AND($D380&gt;=4,$E380="Corrective Maintenance"),1,2)))))</f>
        <v/>
      </c>
      <c r="AF380" s="48" t="str">
        <f>IF(AND($H380&lt;&gt;"",$I380&lt;&gt;""),IF(AND($H380&lt;=Config!$C$18,$I380&lt;=Config!$C$16),5,IF(AND($H380&lt;=Config!$C$19,$I380&lt;=Config!$C$17),4,IF(OR($H380&lt;=Config!$C$19*2,$I380&lt;=Config!$C$17*2),3,IF(OR($H380&lt;=Config!$C$19*3,$I380&lt;=Config!$C$17*3),2,1)))),"")</f>
        <v/>
      </c>
      <c r="AG380" s="48" t="str">
        <f t="shared" si="31"/>
        <v/>
      </c>
      <c r="AH380" s="48" t="str">
        <f t="shared" si="32"/>
        <v/>
      </c>
      <c r="AI380" s="50" t="str">
        <f>IFERROR(IF(COUNTA($AE380:$AH380)&lt;3,"",($AE380*Config!$C$8 + $AF380*Config!$C$9 + $AG380*Config!$C$10 + $AH380*Config!$C$11) / (Config!$C$8+Config!$C$9+Config!$C$10+Config!$C$11)),"")</f>
        <v/>
      </c>
      <c r="AJ380" s="46" t="str">
        <f t="shared" si="33"/>
        <v/>
      </c>
      <c r="AK380" s="52" t="str">
        <f t="shared" si="34"/>
        <v/>
      </c>
    </row>
    <row r="381" spans="1:37" ht="17.100000000000001" customHeight="1" x14ac:dyDescent="0.25">
      <c r="A381" s="53"/>
      <c r="B381" s="54"/>
      <c r="C381" s="54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5"/>
      <c r="Q381" s="53"/>
      <c r="R381" s="54"/>
      <c r="S381" s="53"/>
      <c r="T381" s="53"/>
      <c r="U381" s="53"/>
      <c r="V381" s="53"/>
      <c r="W381" s="53"/>
      <c r="X381" s="53"/>
      <c r="Y381" s="53"/>
      <c r="Z381" s="53"/>
      <c r="AA381" s="53"/>
      <c r="AB381" s="50" t="str">
        <f t="shared" si="30"/>
        <v/>
      </c>
      <c r="AC381" s="39" t="str">
        <f>IF(OR($F381&lt;=0,$G381&lt;=0),"",IF(AsOfDate-$G381&lt;=$F381*SlackFactor,"Yes","No"))</f>
        <v/>
      </c>
      <c r="AD381" s="46" t="str">
        <f t="shared" si="35"/>
        <v/>
      </c>
      <c r="AE381" s="48" t="str">
        <f>IF(OR($E381="",$AD381=""),"",
 IF($E381=$AD381,5,
  IF(SUMIFS(Config!$J:$J,Config!$H:$H,$E381,Config!$I:$I,$AD381)&gt;0,4,
   IF(IFERROR(VLOOKUP($E381,ApproachFamilyTable,2,FALSE),"")=
      IFERROR(VLOOKUP($AD381,ApproachFamilyTable,2,FALSE),""),3,
    IF(AND($D381&gt;=4,$E381="Corrective Maintenance"),1,2)))))</f>
        <v/>
      </c>
      <c r="AF381" s="48" t="str">
        <f>IF(AND($H381&lt;&gt;"",$I381&lt;&gt;""),IF(AND($H381&lt;=Config!$C$18,$I381&lt;=Config!$C$16),5,IF(AND($H381&lt;=Config!$C$19,$I381&lt;=Config!$C$17),4,IF(OR($H381&lt;=Config!$C$19*2,$I381&lt;=Config!$C$17*2),3,IF(OR($H381&lt;=Config!$C$19*3,$I381&lt;=Config!$C$17*3),2,1)))),"")</f>
        <v/>
      </c>
      <c r="AG381" s="48" t="str">
        <f t="shared" si="31"/>
        <v/>
      </c>
      <c r="AH381" s="48" t="str">
        <f t="shared" si="32"/>
        <v/>
      </c>
      <c r="AI381" s="50" t="str">
        <f>IFERROR(IF(COUNTA($AE381:$AH381)&lt;3,"",($AE381*Config!$C$8 + $AF381*Config!$C$9 + $AG381*Config!$C$10 + $AH381*Config!$C$11) / (Config!$C$8+Config!$C$9+Config!$C$10+Config!$C$11)),"")</f>
        <v/>
      </c>
      <c r="AJ381" s="46" t="str">
        <f t="shared" si="33"/>
        <v/>
      </c>
      <c r="AK381" s="52" t="str">
        <f t="shared" si="34"/>
        <v/>
      </c>
    </row>
    <row r="382" spans="1:37" ht="17.100000000000001" customHeight="1" x14ac:dyDescent="0.25">
      <c r="A382" s="53"/>
      <c r="B382" s="54"/>
      <c r="C382" s="54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5"/>
      <c r="Q382" s="53"/>
      <c r="R382" s="54"/>
      <c r="S382" s="53"/>
      <c r="T382" s="53"/>
      <c r="U382" s="53"/>
      <c r="V382" s="53"/>
      <c r="W382" s="53"/>
      <c r="X382" s="53"/>
      <c r="Y382" s="53"/>
      <c r="Z382" s="53"/>
      <c r="AA382" s="53"/>
      <c r="AB382" s="50" t="str">
        <f t="shared" si="30"/>
        <v/>
      </c>
      <c r="AC382" s="39" t="str">
        <f>IF(OR($F382&lt;=0,$G382&lt;=0),"",IF(AsOfDate-$G382&lt;=$F382*SlackFactor,"Yes","No"))</f>
        <v/>
      </c>
      <c r="AD382" s="46" t="str">
        <f t="shared" si="35"/>
        <v/>
      </c>
      <c r="AE382" s="48" t="str">
        <f>IF(OR($E382="",$AD382=""),"",
 IF($E382=$AD382,5,
  IF(SUMIFS(Config!$J:$J,Config!$H:$H,$E382,Config!$I:$I,$AD382)&gt;0,4,
   IF(IFERROR(VLOOKUP($E382,ApproachFamilyTable,2,FALSE),"")=
      IFERROR(VLOOKUP($AD382,ApproachFamilyTable,2,FALSE),""),3,
    IF(AND($D382&gt;=4,$E382="Corrective Maintenance"),1,2)))))</f>
        <v/>
      </c>
      <c r="AF382" s="48" t="str">
        <f>IF(AND($H382&lt;&gt;"",$I382&lt;&gt;""),IF(AND($H382&lt;=Config!$C$18,$I382&lt;=Config!$C$16),5,IF(AND($H382&lt;=Config!$C$19,$I382&lt;=Config!$C$17),4,IF(OR($H382&lt;=Config!$C$19*2,$I382&lt;=Config!$C$17*2),3,IF(OR($H382&lt;=Config!$C$19*3,$I382&lt;=Config!$C$17*3),2,1)))),"")</f>
        <v/>
      </c>
      <c r="AG382" s="48" t="str">
        <f t="shared" si="31"/>
        <v/>
      </c>
      <c r="AH382" s="48" t="str">
        <f t="shared" si="32"/>
        <v/>
      </c>
      <c r="AI382" s="50" t="str">
        <f>IFERROR(IF(COUNTA($AE382:$AH382)&lt;3,"",($AE382*Config!$C$8 + $AF382*Config!$C$9 + $AG382*Config!$C$10 + $AH382*Config!$C$11) / (Config!$C$8+Config!$C$9+Config!$C$10+Config!$C$11)),"")</f>
        <v/>
      </c>
      <c r="AJ382" s="46" t="str">
        <f t="shared" si="33"/>
        <v/>
      </c>
      <c r="AK382" s="52" t="str">
        <f t="shared" si="34"/>
        <v/>
      </c>
    </row>
    <row r="383" spans="1:37" ht="17.100000000000001" customHeight="1" x14ac:dyDescent="0.25">
      <c r="A383" s="53"/>
      <c r="B383" s="54"/>
      <c r="C383" s="54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5"/>
      <c r="Q383" s="53"/>
      <c r="R383" s="54"/>
      <c r="S383" s="53"/>
      <c r="T383" s="53"/>
      <c r="U383" s="53"/>
      <c r="V383" s="53"/>
      <c r="W383" s="53"/>
      <c r="X383" s="53"/>
      <c r="Y383" s="53"/>
      <c r="Z383" s="53"/>
      <c r="AA383" s="53"/>
      <c r="AB383" s="50" t="str">
        <f t="shared" si="30"/>
        <v/>
      </c>
      <c r="AC383" s="39" t="str">
        <f>IF(OR($F383&lt;=0,$G383&lt;=0),"",IF(AsOfDate-$G383&lt;=$F383*SlackFactor,"Yes","No"))</f>
        <v/>
      </c>
      <c r="AD383" s="46" t="str">
        <f t="shared" si="35"/>
        <v/>
      </c>
      <c r="AE383" s="48" t="str">
        <f>IF(OR($E383="",$AD383=""),"",
 IF($E383=$AD383,5,
  IF(SUMIFS(Config!$J:$J,Config!$H:$H,$E383,Config!$I:$I,$AD383)&gt;0,4,
   IF(IFERROR(VLOOKUP($E383,ApproachFamilyTable,2,FALSE),"")=
      IFERROR(VLOOKUP($AD383,ApproachFamilyTable,2,FALSE),""),3,
    IF(AND($D383&gt;=4,$E383="Corrective Maintenance"),1,2)))))</f>
        <v/>
      </c>
      <c r="AF383" s="48" t="str">
        <f>IF(AND($H383&lt;&gt;"",$I383&lt;&gt;""),IF(AND($H383&lt;=Config!$C$18,$I383&lt;=Config!$C$16),5,IF(AND($H383&lt;=Config!$C$19,$I383&lt;=Config!$C$17),4,IF(OR($H383&lt;=Config!$C$19*2,$I383&lt;=Config!$C$17*2),3,IF(OR($H383&lt;=Config!$C$19*3,$I383&lt;=Config!$C$17*3),2,1)))),"")</f>
        <v/>
      </c>
      <c r="AG383" s="48" t="str">
        <f t="shared" si="31"/>
        <v/>
      </c>
      <c r="AH383" s="48" t="str">
        <f t="shared" si="32"/>
        <v/>
      </c>
      <c r="AI383" s="50" t="str">
        <f>IFERROR(IF(COUNTA($AE383:$AH383)&lt;3,"",($AE383*Config!$C$8 + $AF383*Config!$C$9 + $AG383*Config!$C$10 + $AH383*Config!$C$11) / (Config!$C$8+Config!$C$9+Config!$C$10+Config!$C$11)),"")</f>
        <v/>
      </c>
      <c r="AJ383" s="46" t="str">
        <f t="shared" si="33"/>
        <v/>
      </c>
      <c r="AK383" s="52" t="str">
        <f t="shared" si="34"/>
        <v/>
      </c>
    </row>
    <row r="384" spans="1:37" ht="17.100000000000001" customHeight="1" x14ac:dyDescent="0.25">
      <c r="A384" s="53"/>
      <c r="B384" s="54"/>
      <c r="C384" s="54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5"/>
      <c r="Q384" s="53"/>
      <c r="R384" s="54"/>
      <c r="S384" s="53"/>
      <c r="T384" s="53"/>
      <c r="U384" s="53"/>
      <c r="V384" s="53"/>
      <c r="W384" s="53"/>
      <c r="X384" s="53"/>
      <c r="Y384" s="53"/>
      <c r="Z384" s="53"/>
      <c r="AA384" s="53"/>
      <c r="AB384" s="50" t="str">
        <f t="shared" si="30"/>
        <v/>
      </c>
      <c r="AC384" s="39" t="str">
        <f>IF(OR($F384&lt;=0,$G384&lt;=0),"",IF(AsOfDate-$G384&lt;=$F384*SlackFactor,"Yes","No"))</f>
        <v/>
      </c>
      <c r="AD384" s="46" t="str">
        <f t="shared" si="35"/>
        <v/>
      </c>
      <c r="AE384" s="48" t="str">
        <f>IF(OR($E384="",$AD384=""),"",
 IF($E384=$AD384,5,
  IF(SUMIFS(Config!$J:$J,Config!$H:$H,$E384,Config!$I:$I,$AD384)&gt;0,4,
   IF(IFERROR(VLOOKUP($E384,ApproachFamilyTable,2,FALSE),"")=
      IFERROR(VLOOKUP($AD384,ApproachFamilyTable,2,FALSE),""),3,
    IF(AND($D384&gt;=4,$E384="Corrective Maintenance"),1,2)))))</f>
        <v/>
      </c>
      <c r="AF384" s="48" t="str">
        <f>IF(AND($H384&lt;&gt;"",$I384&lt;&gt;""),IF(AND($H384&lt;=Config!$C$18,$I384&lt;=Config!$C$16),5,IF(AND($H384&lt;=Config!$C$19,$I384&lt;=Config!$C$17),4,IF(OR($H384&lt;=Config!$C$19*2,$I384&lt;=Config!$C$17*2),3,IF(OR($H384&lt;=Config!$C$19*3,$I384&lt;=Config!$C$17*3),2,1)))),"")</f>
        <v/>
      </c>
      <c r="AG384" s="48" t="str">
        <f t="shared" si="31"/>
        <v/>
      </c>
      <c r="AH384" s="48" t="str">
        <f t="shared" si="32"/>
        <v/>
      </c>
      <c r="AI384" s="50" t="str">
        <f>IFERROR(IF(COUNTA($AE384:$AH384)&lt;3,"",($AE384*Config!$C$8 + $AF384*Config!$C$9 + $AG384*Config!$C$10 + $AH384*Config!$C$11) / (Config!$C$8+Config!$C$9+Config!$C$10+Config!$C$11)),"")</f>
        <v/>
      </c>
      <c r="AJ384" s="46" t="str">
        <f t="shared" si="33"/>
        <v/>
      </c>
      <c r="AK384" s="52" t="str">
        <f t="shared" si="34"/>
        <v/>
      </c>
    </row>
    <row r="385" spans="1:37" ht="17.100000000000001" customHeight="1" x14ac:dyDescent="0.25">
      <c r="A385" s="53"/>
      <c r="B385" s="54"/>
      <c r="C385" s="54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5"/>
      <c r="Q385" s="53"/>
      <c r="R385" s="54"/>
      <c r="S385" s="53"/>
      <c r="T385" s="53"/>
      <c r="U385" s="53"/>
      <c r="V385" s="53"/>
      <c r="W385" s="53"/>
      <c r="X385" s="53"/>
      <c r="Y385" s="53"/>
      <c r="Z385" s="53"/>
      <c r="AA385" s="53"/>
      <c r="AB385" s="50" t="str">
        <f t="shared" si="30"/>
        <v/>
      </c>
      <c r="AC385" s="39" t="str">
        <f>IF(OR($F385&lt;=0,$G385&lt;=0),"",IF(AsOfDate-$G385&lt;=$F385*SlackFactor,"Yes","No"))</f>
        <v/>
      </c>
      <c r="AD385" s="46" t="str">
        <f t="shared" si="35"/>
        <v/>
      </c>
      <c r="AE385" s="48" t="str">
        <f>IF(OR($E385="",$AD385=""),"",
 IF($E385=$AD385,5,
  IF(SUMIFS(Config!$J:$J,Config!$H:$H,$E385,Config!$I:$I,$AD385)&gt;0,4,
   IF(IFERROR(VLOOKUP($E385,ApproachFamilyTable,2,FALSE),"")=
      IFERROR(VLOOKUP($AD385,ApproachFamilyTable,2,FALSE),""),3,
    IF(AND($D385&gt;=4,$E385="Corrective Maintenance"),1,2)))))</f>
        <v/>
      </c>
      <c r="AF385" s="48" t="str">
        <f>IF(AND($H385&lt;&gt;"",$I385&lt;&gt;""),IF(AND($H385&lt;=Config!$C$18,$I385&lt;=Config!$C$16),5,IF(AND($H385&lt;=Config!$C$19,$I385&lt;=Config!$C$17),4,IF(OR($H385&lt;=Config!$C$19*2,$I385&lt;=Config!$C$17*2),3,IF(OR($H385&lt;=Config!$C$19*3,$I385&lt;=Config!$C$17*3),2,1)))),"")</f>
        <v/>
      </c>
      <c r="AG385" s="48" t="str">
        <f t="shared" si="31"/>
        <v/>
      </c>
      <c r="AH385" s="48" t="str">
        <f t="shared" si="32"/>
        <v/>
      </c>
      <c r="AI385" s="50" t="str">
        <f>IFERROR(IF(COUNTA($AE385:$AH385)&lt;3,"",($AE385*Config!$C$8 + $AF385*Config!$C$9 + $AG385*Config!$C$10 + $AH385*Config!$C$11) / (Config!$C$8+Config!$C$9+Config!$C$10+Config!$C$11)),"")</f>
        <v/>
      </c>
      <c r="AJ385" s="46" t="str">
        <f t="shared" si="33"/>
        <v/>
      </c>
      <c r="AK385" s="52" t="str">
        <f t="shared" si="34"/>
        <v/>
      </c>
    </row>
    <row r="386" spans="1:37" ht="17.100000000000001" customHeight="1" x14ac:dyDescent="0.25">
      <c r="A386" s="53"/>
      <c r="B386" s="54"/>
      <c r="C386" s="54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5"/>
      <c r="Q386" s="53"/>
      <c r="R386" s="54"/>
      <c r="S386" s="53"/>
      <c r="T386" s="53"/>
      <c r="U386" s="53"/>
      <c r="V386" s="53"/>
      <c r="W386" s="53"/>
      <c r="X386" s="53"/>
      <c r="Y386" s="53"/>
      <c r="Z386" s="53"/>
      <c r="AA386" s="53"/>
      <c r="AB386" s="50" t="str">
        <f t="shared" si="30"/>
        <v/>
      </c>
      <c r="AC386" s="39" t="str">
        <f>IF(OR($F386&lt;=0,$G386&lt;=0),"",IF(AsOfDate-$G386&lt;=$F386*SlackFactor,"Yes","No"))</f>
        <v/>
      </c>
      <c r="AD386" s="46" t="str">
        <f t="shared" si="35"/>
        <v/>
      </c>
      <c r="AE386" s="48" t="str">
        <f>IF(OR($E386="",$AD386=""),"",
 IF($E386=$AD386,5,
  IF(SUMIFS(Config!$J:$J,Config!$H:$H,$E386,Config!$I:$I,$AD386)&gt;0,4,
   IF(IFERROR(VLOOKUP($E386,ApproachFamilyTable,2,FALSE),"")=
      IFERROR(VLOOKUP($AD386,ApproachFamilyTable,2,FALSE),""),3,
    IF(AND($D386&gt;=4,$E386="Corrective Maintenance"),1,2)))))</f>
        <v/>
      </c>
      <c r="AF386" s="48" t="str">
        <f>IF(AND($H386&lt;&gt;"",$I386&lt;&gt;""),IF(AND($H386&lt;=Config!$C$18,$I386&lt;=Config!$C$16),5,IF(AND($H386&lt;=Config!$C$19,$I386&lt;=Config!$C$17),4,IF(OR($H386&lt;=Config!$C$19*2,$I386&lt;=Config!$C$17*2),3,IF(OR($H386&lt;=Config!$C$19*3,$I386&lt;=Config!$C$17*3),2,1)))),"")</f>
        <v/>
      </c>
      <c r="AG386" s="48" t="str">
        <f t="shared" si="31"/>
        <v/>
      </c>
      <c r="AH386" s="48" t="str">
        <f t="shared" si="32"/>
        <v/>
      </c>
      <c r="AI386" s="50" t="str">
        <f>IFERROR(IF(COUNTA($AE386:$AH386)&lt;3,"",($AE386*Config!$C$8 + $AF386*Config!$C$9 + $AG386*Config!$C$10 + $AH386*Config!$C$11) / (Config!$C$8+Config!$C$9+Config!$C$10+Config!$C$11)),"")</f>
        <v/>
      </c>
      <c r="AJ386" s="46" t="str">
        <f t="shared" si="33"/>
        <v/>
      </c>
      <c r="AK386" s="52" t="str">
        <f t="shared" si="34"/>
        <v/>
      </c>
    </row>
    <row r="387" spans="1:37" ht="17.100000000000001" customHeight="1" x14ac:dyDescent="0.25">
      <c r="A387" s="53"/>
      <c r="B387" s="54"/>
      <c r="C387" s="54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5"/>
      <c r="Q387" s="53"/>
      <c r="R387" s="54"/>
      <c r="S387" s="53"/>
      <c r="T387" s="53"/>
      <c r="U387" s="53"/>
      <c r="V387" s="53"/>
      <c r="W387" s="53"/>
      <c r="X387" s="53"/>
      <c r="Y387" s="53"/>
      <c r="Z387" s="53"/>
      <c r="AA387" s="53"/>
      <c r="AB387" s="50" t="str">
        <f t="shared" ref="AB387:AB450" si="36">IF($K387&gt;0,$J387/$K387,"")</f>
        <v/>
      </c>
      <c r="AC387" s="39" t="str">
        <f>IF(OR($F387&lt;=0,$G387&lt;=0),"",IF(AsOfDate-$G387&lt;=$F387*SlackFactor,"Yes","No"))</f>
        <v/>
      </c>
      <c r="AD387" s="46" t="str">
        <f t="shared" si="35"/>
        <v/>
      </c>
      <c r="AE387" s="48" t="str">
        <f>IF(OR($E387="",$AD387=""),"",
 IF($E387=$AD387,5,
  IF(SUMIFS(Config!$J:$J,Config!$H:$H,$E387,Config!$I:$I,$AD387)&gt;0,4,
   IF(IFERROR(VLOOKUP($E387,ApproachFamilyTable,2,FALSE),"")=
      IFERROR(VLOOKUP($AD387,ApproachFamilyTable,2,FALSE),""),3,
    IF(AND($D387&gt;=4,$E387="Corrective Maintenance"),1,2)))))</f>
        <v/>
      </c>
      <c r="AF387" s="48" t="str">
        <f>IF(AND($H387&lt;&gt;"",$I387&lt;&gt;""),IF(AND($H387&lt;=Config!$C$18,$I387&lt;=Config!$C$16),5,IF(AND($H387&lt;=Config!$C$19,$I387&lt;=Config!$C$17),4,IF(OR($H387&lt;=Config!$C$19*2,$I387&lt;=Config!$C$17*2),3,IF(OR($H387&lt;=Config!$C$19*3,$I387&lt;=Config!$C$17*3),2,1)))),"")</f>
        <v/>
      </c>
      <c r="AG387" s="48" t="str">
        <f t="shared" ref="AG387:AG450" si="37">IF($AC387="","",IF($AC387="Yes",IF(AND($L387="Yes",$M387="Yes"),5,IF(OR($L387="Yes",$M387="Yes"),4,3)),IF(OR($L387="Yes",$M387="Yes"),2,1)))</f>
        <v/>
      </c>
      <c r="AH387" s="48" t="str">
        <f t="shared" ref="AH387:AH450" si="38">IF($N387="","",IF($N387="Yes",5,IF($N387="Partial",3,1)))</f>
        <v/>
      </c>
      <c r="AI387" s="50" t="str">
        <f>IFERROR(IF(COUNTA($AE387:$AH387)&lt;3,"",($AE387*Config!$C$8 + $AF387*Config!$C$9 + $AG387*Config!$C$10 + $AH387*Config!$C$11) / (Config!$C$8+Config!$C$9+Config!$C$10+Config!$C$11)),"")</f>
        <v/>
      </c>
      <c r="AJ387" s="46" t="str">
        <f t="shared" ref="AJ387:AJ450" si="39">IF($AI387="","",IF($AI387&gt;=4.2,"Green",IF($AI387&gt;=3,"Amber","Red")))</f>
        <v/>
      </c>
      <c r="AK387" s="52" t="str">
        <f t="shared" ref="AK387:AK450" si="40">IF($AI387="","",IF($E387&lt;&gt;$AD387,"Align to: "&amp;$AD387,IF(MIN($AE387,$AF387,$AG387,$AH387)=$AF387,"Reduce failures/downtime — review causes &amp; PM tasks",IF(MIN($AE387,$AF387,$AG387,$AH387)=$AG387,"Restore PM compliance &amp; standard tasks/AM",IF(MIN($AE387,$AF387,$AG387,$AH387)=$AH387,"Improve spare coverage","Confirm approach &amp; monitor")))))</f>
        <v/>
      </c>
    </row>
    <row r="388" spans="1:37" ht="17.100000000000001" customHeight="1" x14ac:dyDescent="0.25">
      <c r="A388" s="53"/>
      <c r="B388" s="54"/>
      <c r="C388" s="54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5"/>
      <c r="Q388" s="53"/>
      <c r="R388" s="54"/>
      <c r="S388" s="53"/>
      <c r="T388" s="53"/>
      <c r="U388" s="53"/>
      <c r="V388" s="53"/>
      <c r="W388" s="53"/>
      <c r="X388" s="53"/>
      <c r="Y388" s="53"/>
      <c r="Z388" s="53"/>
      <c r="AA388" s="53"/>
      <c r="AB388" s="50" t="str">
        <f t="shared" si="36"/>
        <v/>
      </c>
      <c r="AC388" s="39" t="str">
        <f>IF(OR($F388&lt;=0,$G388&lt;=0),"",IF(AsOfDate-$G388&lt;=$F388*SlackFactor,"Yes","No"))</f>
        <v/>
      </c>
      <c r="AD388" s="46" t="str">
        <f t="shared" ref="AD388:AD451" si="41">IF(COUNTA($S388:$AA388)=0,"",
 IF($S388="Yes","Risk-Based Maintenance",
 IF($T388="No",
    IF($W388="Yes","Corrective Maintenance",IF($X388="Yes","Autonomous Maintenance","Preventive Maintenance")),
    IF($U388="No","Reliability-Centered Maintenance",
       IF($V388="Yes","Predetermined Maintenance",
          IF($Z388="No","Condition-Based Maintenance",
             IF($Y388="Yes","Remote Maintenance",IF($AA388="Yes","Prescriptive Maintenance","Predictive Maintenance"))))))))</f>
        <v/>
      </c>
      <c r="AE388" s="48" t="str">
        <f>IF(OR($E388="",$AD388=""),"",
 IF($E388=$AD388,5,
  IF(SUMIFS(Config!$J:$J,Config!$H:$H,$E388,Config!$I:$I,$AD388)&gt;0,4,
   IF(IFERROR(VLOOKUP($E388,ApproachFamilyTable,2,FALSE),"")=
      IFERROR(VLOOKUP($AD388,ApproachFamilyTable,2,FALSE),""),3,
    IF(AND($D388&gt;=4,$E388="Corrective Maintenance"),1,2)))))</f>
        <v/>
      </c>
      <c r="AF388" s="48" t="str">
        <f>IF(AND($H388&lt;&gt;"",$I388&lt;&gt;""),IF(AND($H388&lt;=Config!$C$18,$I388&lt;=Config!$C$16),5,IF(AND($H388&lt;=Config!$C$19,$I388&lt;=Config!$C$17),4,IF(OR($H388&lt;=Config!$C$19*2,$I388&lt;=Config!$C$17*2),3,IF(OR($H388&lt;=Config!$C$19*3,$I388&lt;=Config!$C$17*3),2,1)))),"")</f>
        <v/>
      </c>
      <c r="AG388" s="48" t="str">
        <f t="shared" si="37"/>
        <v/>
      </c>
      <c r="AH388" s="48" t="str">
        <f t="shared" si="38"/>
        <v/>
      </c>
      <c r="AI388" s="50" t="str">
        <f>IFERROR(IF(COUNTA($AE388:$AH388)&lt;3,"",($AE388*Config!$C$8 + $AF388*Config!$C$9 + $AG388*Config!$C$10 + $AH388*Config!$C$11) / (Config!$C$8+Config!$C$9+Config!$C$10+Config!$C$11)),"")</f>
        <v/>
      </c>
      <c r="AJ388" s="46" t="str">
        <f t="shared" si="39"/>
        <v/>
      </c>
      <c r="AK388" s="52" t="str">
        <f t="shared" si="40"/>
        <v/>
      </c>
    </row>
    <row r="389" spans="1:37" ht="17.100000000000001" customHeight="1" x14ac:dyDescent="0.25">
      <c r="A389" s="53"/>
      <c r="B389" s="54"/>
      <c r="C389" s="54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5"/>
      <c r="Q389" s="53"/>
      <c r="R389" s="54"/>
      <c r="S389" s="53"/>
      <c r="T389" s="53"/>
      <c r="U389" s="53"/>
      <c r="V389" s="53"/>
      <c r="W389" s="53"/>
      <c r="X389" s="53"/>
      <c r="Y389" s="53"/>
      <c r="Z389" s="53"/>
      <c r="AA389" s="53"/>
      <c r="AB389" s="50" t="str">
        <f t="shared" si="36"/>
        <v/>
      </c>
      <c r="AC389" s="39" t="str">
        <f>IF(OR($F389&lt;=0,$G389&lt;=0),"",IF(AsOfDate-$G389&lt;=$F389*SlackFactor,"Yes","No"))</f>
        <v/>
      </c>
      <c r="AD389" s="46" t="str">
        <f t="shared" si="41"/>
        <v/>
      </c>
      <c r="AE389" s="48" t="str">
        <f>IF(OR($E389="",$AD389=""),"",
 IF($E389=$AD389,5,
  IF(SUMIFS(Config!$J:$J,Config!$H:$H,$E389,Config!$I:$I,$AD389)&gt;0,4,
   IF(IFERROR(VLOOKUP($E389,ApproachFamilyTable,2,FALSE),"")=
      IFERROR(VLOOKUP($AD389,ApproachFamilyTable,2,FALSE),""),3,
    IF(AND($D389&gt;=4,$E389="Corrective Maintenance"),1,2)))))</f>
        <v/>
      </c>
      <c r="AF389" s="48" t="str">
        <f>IF(AND($H389&lt;&gt;"",$I389&lt;&gt;""),IF(AND($H389&lt;=Config!$C$18,$I389&lt;=Config!$C$16),5,IF(AND($H389&lt;=Config!$C$19,$I389&lt;=Config!$C$17),4,IF(OR($H389&lt;=Config!$C$19*2,$I389&lt;=Config!$C$17*2),3,IF(OR($H389&lt;=Config!$C$19*3,$I389&lt;=Config!$C$17*3),2,1)))),"")</f>
        <v/>
      </c>
      <c r="AG389" s="48" t="str">
        <f t="shared" si="37"/>
        <v/>
      </c>
      <c r="AH389" s="48" t="str">
        <f t="shared" si="38"/>
        <v/>
      </c>
      <c r="AI389" s="50" t="str">
        <f>IFERROR(IF(COUNTA($AE389:$AH389)&lt;3,"",($AE389*Config!$C$8 + $AF389*Config!$C$9 + $AG389*Config!$C$10 + $AH389*Config!$C$11) / (Config!$C$8+Config!$C$9+Config!$C$10+Config!$C$11)),"")</f>
        <v/>
      </c>
      <c r="AJ389" s="46" t="str">
        <f t="shared" si="39"/>
        <v/>
      </c>
      <c r="AK389" s="52" t="str">
        <f t="shared" si="40"/>
        <v/>
      </c>
    </row>
    <row r="390" spans="1:37" ht="17.100000000000001" customHeight="1" x14ac:dyDescent="0.25">
      <c r="A390" s="53"/>
      <c r="B390" s="54"/>
      <c r="C390" s="54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5"/>
      <c r="Q390" s="53"/>
      <c r="R390" s="54"/>
      <c r="S390" s="53"/>
      <c r="T390" s="53"/>
      <c r="U390" s="53"/>
      <c r="V390" s="53"/>
      <c r="W390" s="53"/>
      <c r="X390" s="53"/>
      <c r="Y390" s="53"/>
      <c r="Z390" s="53"/>
      <c r="AA390" s="53"/>
      <c r="AB390" s="50" t="str">
        <f t="shared" si="36"/>
        <v/>
      </c>
      <c r="AC390" s="39" t="str">
        <f>IF(OR($F390&lt;=0,$G390&lt;=0),"",IF(AsOfDate-$G390&lt;=$F390*SlackFactor,"Yes","No"))</f>
        <v/>
      </c>
      <c r="AD390" s="46" t="str">
        <f t="shared" si="41"/>
        <v/>
      </c>
      <c r="AE390" s="48" t="str">
        <f>IF(OR($E390="",$AD390=""),"",
 IF($E390=$AD390,5,
  IF(SUMIFS(Config!$J:$J,Config!$H:$H,$E390,Config!$I:$I,$AD390)&gt;0,4,
   IF(IFERROR(VLOOKUP($E390,ApproachFamilyTable,2,FALSE),"")=
      IFERROR(VLOOKUP($AD390,ApproachFamilyTable,2,FALSE),""),3,
    IF(AND($D390&gt;=4,$E390="Corrective Maintenance"),1,2)))))</f>
        <v/>
      </c>
      <c r="AF390" s="48" t="str">
        <f>IF(AND($H390&lt;&gt;"",$I390&lt;&gt;""),IF(AND($H390&lt;=Config!$C$18,$I390&lt;=Config!$C$16),5,IF(AND($H390&lt;=Config!$C$19,$I390&lt;=Config!$C$17),4,IF(OR($H390&lt;=Config!$C$19*2,$I390&lt;=Config!$C$17*2),3,IF(OR($H390&lt;=Config!$C$19*3,$I390&lt;=Config!$C$17*3),2,1)))),"")</f>
        <v/>
      </c>
      <c r="AG390" s="48" t="str">
        <f t="shared" si="37"/>
        <v/>
      </c>
      <c r="AH390" s="48" t="str">
        <f t="shared" si="38"/>
        <v/>
      </c>
      <c r="AI390" s="50" t="str">
        <f>IFERROR(IF(COUNTA($AE390:$AH390)&lt;3,"",($AE390*Config!$C$8 + $AF390*Config!$C$9 + $AG390*Config!$C$10 + $AH390*Config!$C$11) / (Config!$C$8+Config!$C$9+Config!$C$10+Config!$C$11)),"")</f>
        <v/>
      </c>
      <c r="AJ390" s="46" t="str">
        <f t="shared" si="39"/>
        <v/>
      </c>
      <c r="AK390" s="52" t="str">
        <f t="shared" si="40"/>
        <v/>
      </c>
    </row>
    <row r="391" spans="1:37" ht="17.100000000000001" customHeight="1" x14ac:dyDescent="0.25">
      <c r="A391" s="53"/>
      <c r="B391" s="54"/>
      <c r="C391" s="54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5"/>
      <c r="Q391" s="53"/>
      <c r="R391" s="54"/>
      <c r="S391" s="53"/>
      <c r="T391" s="53"/>
      <c r="U391" s="53"/>
      <c r="V391" s="53"/>
      <c r="W391" s="53"/>
      <c r="X391" s="53"/>
      <c r="Y391" s="53"/>
      <c r="Z391" s="53"/>
      <c r="AA391" s="53"/>
      <c r="AB391" s="50" t="str">
        <f t="shared" si="36"/>
        <v/>
      </c>
      <c r="AC391" s="39" t="str">
        <f>IF(OR($F391&lt;=0,$G391&lt;=0),"",IF(AsOfDate-$G391&lt;=$F391*SlackFactor,"Yes","No"))</f>
        <v/>
      </c>
      <c r="AD391" s="46" t="str">
        <f t="shared" si="41"/>
        <v/>
      </c>
      <c r="AE391" s="48" t="str">
        <f>IF(OR($E391="",$AD391=""),"",
 IF($E391=$AD391,5,
  IF(SUMIFS(Config!$J:$J,Config!$H:$H,$E391,Config!$I:$I,$AD391)&gt;0,4,
   IF(IFERROR(VLOOKUP($E391,ApproachFamilyTable,2,FALSE),"")=
      IFERROR(VLOOKUP($AD391,ApproachFamilyTable,2,FALSE),""),3,
    IF(AND($D391&gt;=4,$E391="Corrective Maintenance"),1,2)))))</f>
        <v/>
      </c>
      <c r="AF391" s="48" t="str">
        <f>IF(AND($H391&lt;&gt;"",$I391&lt;&gt;""),IF(AND($H391&lt;=Config!$C$18,$I391&lt;=Config!$C$16),5,IF(AND($H391&lt;=Config!$C$19,$I391&lt;=Config!$C$17),4,IF(OR($H391&lt;=Config!$C$19*2,$I391&lt;=Config!$C$17*2),3,IF(OR($H391&lt;=Config!$C$19*3,$I391&lt;=Config!$C$17*3),2,1)))),"")</f>
        <v/>
      </c>
      <c r="AG391" s="48" t="str">
        <f t="shared" si="37"/>
        <v/>
      </c>
      <c r="AH391" s="48" t="str">
        <f t="shared" si="38"/>
        <v/>
      </c>
      <c r="AI391" s="50" t="str">
        <f>IFERROR(IF(COUNTA($AE391:$AH391)&lt;3,"",($AE391*Config!$C$8 + $AF391*Config!$C$9 + $AG391*Config!$C$10 + $AH391*Config!$C$11) / (Config!$C$8+Config!$C$9+Config!$C$10+Config!$C$11)),"")</f>
        <v/>
      </c>
      <c r="AJ391" s="46" t="str">
        <f t="shared" si="39"/>
        <v/>
      </c>
      <c r="AK391" s="52" t="str">
        <f t="shared" si="40"/>
        <v/>
      </c>
    </row>
    <row r="392" spans="1:37" ht="17.100000000000001" customHeight="1" x14ac:dyDescent="0.25">
      <c r="A392" s="53"/>
      <c r="B392" s="54"/>
      <c r="C392" s="54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5"/>
      <c r="Q392" s="53"/>
      <c r="R392" s="54"/>
      <c r="S392" s="53"/>
      <c r="T392" s="53"/>
      <c r="U392" s="53"/>
      <c r="V392" s="53"/>
      <c r="W392" s="53"/>
      <c r="X392" s="53"/>
      <c r="Y392" s="53"/>
      <c r="Z392" s="53"/>
      <c r="AA392" s="53"/>
      <c r="AB392" s="50" t="str">
        <f t="shared" si="36"/>
        <v/>
      </c>
      <c r="AC392" s="39" t="str">
        <f>IF(OR($F392&lt;=0,$G392&lt;=0),"",IF(AsOfDate-$G392&lt;=$F392*SlackFactor,"Yes","No"))</f>
        <v/>
      </c>
      <c r="AD392" s="46" t="str">
        <f t="shared" si="41"/>
        <v/>
      </c>
      <c r="AE392" s="48" t="str">
        <f>IF(OR($E392="",$AD392=""),"",
 IF($E392=$AD392,5,
  IF(SUMIFS(Config!$J:$J,Config!$H:$H,$E392,Config!$I:$I,$AD392)&gt;0,4,
   IF(IFERROR(VLOOKUP($E392,ApproachFamilyTable,2,FALSE),"")=
      IFERROR(VLOOKUP($AD392,ApproachFamilyTable,2,FALSE),""),3,
    IF(AND($D392&gt;=4,$E392="Corrective Maintenance"),1,2)))))</f>
        <v/>
      </c>
      <c r="AF392" s="48" t="str">
        <f>IF(AND($H392&lt;&gt;"",$I392&lt;&gt;""),IF(AND($H392&lt;=Config!$C$18,$I392&lt;=Config!$C$16),5,IF(AND($H392&lt;=Config!$C$19,$I392&lt;=Config!$C$17),4,IF(OR($H392&lt;=Config!$C$19*2,$I392&lt;=Config!$C$17*2),3,IF(OR($H392&lt;=Config!$C$19*3,$I392&lt;=Config!$C$17*3),2,1)))),"")</f>
        <v/>
      </c>
      <c r="AG392" s="48" t="str">
        <f t="shared" si="37"/>
        <v/>
      </c>
      <c r="AH392" s="48" t="str">
        <f t="shared" si="38"/>
        <v/>
      </c>
      <c r="AI392" s="50" t="str">
        <f>IFERROR(IF(COUNTA($AE392:$AH392)&lt;3,"",($AE392*Config!$C$8 + $AF392*Config!$C$9 + $AG392*Config!$C$10 + $AH392*Config!$C$11) / (Config!$C$8+Config!$C$9+Config!$C$10+Config!$C$11)),"")</f>
        <v/>
      </c>
      <c r="AJ392" s="46" t="str">
        <f t="shared" si="39"/>
        <v/>
      </c>
      <c r="AK392" s="52" t="str">
        <f t="shared" si="40"/>
        <v/>
      </c>
    </row>
    <row r="393" spans="1:37" ht="17.100000000000001" customHeight="1" x14ac:dyDescent="0.25">
      <c r="A393" s="53"/>
      <c r="B393" s="54"/>
      <c r="C393" s="54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5"/>
      <c r="Q393" s="53"/>
      <c r="R393" s="54"/>
      <c r="S393" s="53"/>
      <c r="T393" s="53"/>
      <c r="U393" s="53"/>
      <c r="V393" s="53"/>
      <c r="W393" s="53"/>
      <c r="X393" s="53"/>
      <c r="Y393" s="53"/>
      <c r="Z393" s="53"/>
      <c r="AA393" s="53"/>
      <c r="AB393" s="50" t="str">
        <f t="shared" si="36"/>
        <v/>
      </c>
      <c r="AC393" s="39" t="str">
        <f>IF(OR($F393&lt;=0,$G393&lt;=0),"",IF(AsOfDate-$G393&lt;=$F393*SlackFactor,"Yes","No"))</f>
        <v/>
      </c>
      <c r="AD393" s="46" t="str">
        <f t="shared" si="41"/>
        <v/>
      </c>
      <c r="AE393" s="48" t="str">
        <f>IF(OR($E393="",$AD393=""),"",
 IF($E393=$AD393,5,
  IF(SUMIFS(Config!$J:$J,Config!$H:$H,$E393,Config!$I:$I,$AD393)&gt;0,4,
   IF(IFERROR(VLOOKUP($E393,ApproachFamilyTable,2,FALSE),"")=
      IFERROR(VLOOKUP($AD393,ApproachFamilyTable,2,FALSE),""),3,
    IF(AND($D393&gt;=4,$E393="Corrective Maintenance"),1,2)))))</f>
        <v/>
      </c>
      <c r="AF393" s="48" t="str">
        <f>IF(AND($H393&lt;&gt;"",$I393&lt;&gt;""),IF(AND($H393&lt;=Config!$C$18,$I393&lt;=Config!$C$16),5,IF(AND($H393&lt;=Config!$C$19,$I393&lt;=Config!$C$17),4,IF(OR($H393&lt;=Config!$C$19*2,$I393&lt;=Config!$C$17*2),3,IF(OR($H393&lt;=Config!$C$19*3,$I393&lt;=Config!$C$17*3),2,1)))),"")</f>
        <v/>
      </c>
      <c r="AG393" s="48" t="str">
        <f t="shared" si="37"/>
        <v/>
      </c>
      <c r="AH393" s="48" t="str">
        <f t="shared" si="38"/>
        <v/>
      </c>
      <c r="AI393" s="50" t="str">
        <f>IFERROR(IF(COUNTA($AE393:$AH393)&lt;3,"",($AE393*Config!$C$8 + $AF393*Config!$C$9 + $AG393*Config!$C$10 + $AH393*Config!$C$11) / (Config!$C$8+Config!$C$9+Config!$C$10+Config!$C$11)),"")</f>
        <v/>
      </c>
      <c r="AJ393" s="46" t="str">
        <f t="shared" si="39"/>
        <v/>
      </c>
      <c r="AK393" s="52" t="str">
        <f t="shared" si="40"/>
        <v/>
      </c>
    </row>
    <row r="394" spans="1:37" ht="17.100000000000001" customHeight="1" x14ac:dyDescent="0.25">
      <c r="A394" s="53"/>
      <c r="B394" s="54"/>
      <c r="C394" s="54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5"/>
      <c r="Q394" s="53"/>
      <c r="R394" s="54"/>
      <c r="S394" s="53"/>
      <c r="T394" s="53"/>
      <c r="U394" s="53"/>
      <c r="V394" s="53"/>
      <c r="W394" s="53"/>
      <c r="X394" s="53"/>
      <c r="Y394" s="53"/>
      <c r="Z394" s="53"/>
      <c r="AA394" s="53"/>
      <c r="AB394" s="50" t="str">
        <f t="shared" si="36"/>
        <v/>
      </c>
      <c r="AC394" s="39" t="str">
        <f>IF(OR($F394&lt;=0,$G394&lt;=0),"",IF(AsOfDate-$G394&lt;=$F394*SlackFactor,"Yes","No"))</f>
        <v/>
      </c>
      <c r="AD394" s="46" t="str">
        <f t="shared" si="41"/>
        <v/>
      </c>
      <c r="AE394" s="48" t="str">
        <f>IF(OR($E394="",$AD394=""),"",
 IF($E394=$AD394,5,
  IF(SUMIFS(Config!$J:$J,Config!$H:$H,$E394,Config!$I:$I,$AD394)&gt;0,4,
   IF(IFERROR(VLOOKUP($E394,ApproachFamilyTable,2,FALSE),"")=
      IFERROR(VLOOKUP($AD394,ApproachFamilyTable,2,FALSE),""),3,
    IF(AND($D394&gt;=4,$E394="Corrective Maintenance"),1,2)))))</f>
        <v/>
      </c>
      <c r="AF394" s="48" t="str">
        <f>IF(AND($H394&lt;&gt;"",$I394&lt;&gt;""),IF(AND($H394&lt;=Config!$C$18,$I394&lt;=Config!$C$16),5,IF(AND($H394&lt;=Config!$C$19,$I394&lt;=Config!$C$17),4,IF(OR($H394&lt;=Config!$C$19*2,$I394&lt;=Config!$C$17*2),3,IF(OR($H394&lt;=Config!$C$19*3,$I394&lt;=Config!$C$17*3),2,1)))),"")</f>
        <v/>
      </c>
      <c r="AG394" s="48" t="str">
        <f t="shared" si="37"/>
        <v/>
      </c>
      <c r="AH394" s="48" t="str">
        <f t="shared" si="38"/>
        <v/>
      </c>
      <c r="AI394" s="50" t="str">
        <f>IFERROR(IF(COUNTA($AE394:$AH394)&lt;3,"",($AE394*Config!$C$8 + $AF394*Config!$C$9 + $AG394*Config!$C$10 + $AH394*Config!$C$11) / (Config!$C$8+Config!$C$9+Config!$C$10+Config!$C$11)),"")</f>
        <v/>
      </c>
      <c r="AJ394" s="46" t="str">
        <f t="shared" si="39"/>
        <v/>
      </c>
      <c r="AK394" s="52" t="str">
        <f t="shared" si="40"/>
        <v/>
      </c>
    </row>
    <row r="395" spans="1:37" ht="17.100000000000001" customHeight="1" x14ac:dyDescent="0.25">
      <c r="A395" s="53"/>
      <c r="B395" s="54"/>
      <c r="C395" s="54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5"/>
      <c r="Q395" s="53"/>
      <c r="R395" s="54"/>
      <c r="S395" s="53"/>
      <c r="T395" s="53"/>
      <c r="U395" s="53"/>
      <c r="V395" s="53"/>
      <c r="W395" s="53"/>
      <c r="X395" s="53"/>
      <c r="Y395" s="53"/>
      <c r="Z395" s="53"/>
      <c r="AA395" s="53"/>
      <c r="AB395" s="50" t="str">
        <f t="shared" si="36"/>
        <v/>
      </c>
      <c r="AC395" s="39" t="str">
        <f>IF(OR($F395&lt;=0,$G395&lt;=0),"",IF(AsOfDate-$G395&lt;=$F395*SlackFactor,"Yes","No"))</f>
        <v/>
      </c>
      <c r="AD395" s="46" t="str">
        <f t="shared" si="41"/>
        <v/>
      </c>
      <c r="AE395" s="48" t="str">
        <f>IF(OR($E395="",$AD395=""),"",
 IF($E395=$AD395,5,
  IF(SUMIFS(Config!$J:$J,Config!$H:$H,$E395,Config!$I:$I,$AD395)&gt;0,4,
   IF(IFERROR(VLOOKUP($E395,ApproachFamilyTable,2,FALSE),"")=
      IFERROR(VLOOKUP($AD395,ApproachFamilyTable,2,FALSE),""),3,
    IF(AND($D395&gt;=4,$E395="Corrective Maintenance"),1,2)))))</f>
        <v/>
      </c>
      <c r="AF395" s="48" t="str">
        <f>IF(AND($H395&lt;&gt;"",$I395&lt;&gt;""),IF(AND($H395&lt;=Config!$C$18,$I395&lt;=Config!$C$16),5,IF(AND($H395&lt;=Config!$C$19,$I395&lt;=Config!$C$17),4,IF(OR($H395&lt;=Config!$C$19*2,$I395&lt;=Config!$C$17*2),3,IF(OR($H395&lt;=Config!$C$19*3,$I395&lt;=Config!$C$17*3),2,1)))),"")</f>
        <v/>
      </c>
      <c r="AG395" s="48" t="str">
        <f t="shared" si="37"/>
        <v/>
      </c>
      <c r="AH395" s="48" t="str">
        <f t="shared" si="38"/>
        <v/>
      </c>
      <c r="AI395" s="50" t="str">
        <f>IFERROR(IF(COUNTA($AE395:$AH395)&lt;3,"",($AE395*Config!$C$8 + $AF395*Config!$C$9 + $AG395*Config!$C$10 + $AH395*Config!$C$11) / (Config!$C$8+Config!$C$9+Config!$C$10+Config!$C$11)),"")</f>
        <v/>
      </c>
      <c r="AJ395" s="46" t="str">
        <f t="shared" si="39"/>
        <v/>
      </c>
      <c r="AK395" s="52" t="str">
        <f t="shared" si="40"/>
        <v/>
      </c>
    </row>
    <row r="396" spans="1:37" ht="17.100000000000001" customHeight="1" x14ac:dyDescent="0.25">
      <c r="A396" s="53"/>
      <c r="B396" s="54"/>
      <c r="C396" s="54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5"/>
      <c r="Q396" s="53"/>
      <c r="R396" s="54"/>
      <c r="S396" s="53"/>
      <c r="T396" s="53"/>
      <c r="U396" s="53"/>
      <c r="V396" s="53"/>
      <c r="W396" s="53"/>
      <c r="X396" s="53"/>
      <c r="Y396" s="53"/>
      <c r="Z396" s="53"/>
      <c r="AA396" s="53"/>
      <c r="AB396" s="50" t="str">
        <f t="shared" si="36"/>
        <v/>
      </c>
      <c r="AC396" s="39" t="str">
        <f>IF(OR($F396&lt;=0,$G396&lt;=0),"",IF(AsOfDate-$G396&lt;=$F396*SlackFactor,"Yes","No"))</f>
        <v/>
      </c>
      <c r="AD396" s="46" t="str">
        <f t="shared" si="41"/>
        <v/>
      </c>
      <c r="AE396" s="48" t="str">
        <f>IF(OR($E396="",$AD396=""),"",
 IF($E396=$AD396,5,
  IF(SUMIFS(Config!$J:$J,Config!$H:$H,$E396,Config!$I:$I,$AD396)&gt;0,4,
   IF(IFERROR(VLOOKUP($E396,ApproachFamilyTable,2,FALSE),"")=
      IFERROR(VLOOKUP($AD396,ApproachFamilyTable,2,FALSE),""),3,
    IF(AND($D396&gt;=4,$E396="Corrective Maintenance"),1,2)))))</f>
        <v/>
      </c>
      <c r="AF396" s="48" t="str">
        <f>IF(AND($H396&lt;&gt;"",$I396&lt;&gt;""),IF(AND($H396&lt;=Config!$C$18,$I396&lt;=Config!$C$16),5,IF(AND($H396&lt;=Config!$C$19,$I396&lt;=Config!$C$17),4,IF(OR($H396&lt;=Config!$C$19*2,$I396&lt;=Config!$C$17*2),3,IF(OR($H396&lt;=Config!$C$19*3,$I396&lt;=Config!$C$17*3),2,1)))),"")</f>
        <v/>
      </c>
      <c r="AG396" s="48" t="str">
        <f t="shared" si="37"/>
        <v/>
      </c>
      <c r="AH396" s="48" t="str">
        <f t="shared" si="38"/>
        <v/>
      </c>
      <c r="AI396" s="50" t="str">
        <f>IFERROR(IF(COUNTA($AE396:$AH396)&lt;3,"",($AE396*Config!$C$8 + $AF396*Config!$C$9 + $AG396*Config!$C$10 + $AH396*Config!$C$11) / (Config!$C$8+Config!$C$9+Config!$C$10+Config!$C$11)),"")</f>
        <v/>
      </c>
      <c r="AJ396" s="46" t="str">
        <f t="shared" si="39"/>
        <v/>
      </c>
      <c r="AK396" s="52" t="str">
        <f t="shared" si="40"/>
        <v/>
      </c>
    </row>
    <row r="397" spans="1:37" ht="17.100000000000001" customHeight="1" x14ac:dyDescent="0.25">
      <c r="A397" s="53"/>
      <c r="B397" s="54"/>
      <c r="C397" s="54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5"/>
      <c r="Q397" s="53"/>
      <c r="R397" s="54"/>
      <c r="S397" s="53"/>
      <c r="T397" s="53"/>
      <c r="U397" s="53"/>
      <c r="V397" s="53"/>
      <c r="W397" s="53"/>
      <c r="X397" s="53"/>
      <c r="Y397" s="53"/>
      <c r="Z397" s="53"/>
      <c r="AA397" s="53"/>
      <c r="AB397" s="50" t="str">
        <f t="shared" si="36"/>
        <v/>
      </c>
      <c r="AC397" s="39" t="str">
        <f>IF(OR($F397&lt;=0,$G397&lt;=0),"",IF(AsOfDate-$G397&lt;=$F397*SlackFactor,"Yes","No"))</f>
        <v/>
      </c>
      <c r="AD397" s="46" t="str">
        <f t="shared" si="41"/>
        <v/>
      </c>
      <c r="AE397" s="48" t="str">
        <f>IF(OR($E397="",$AD397=""),"",
 IF($E397=$AD397,5,
  IF(SUMIFS(Config!$J:$J,Config!$H:$H,$E397,Config!$I:$I,$AD397)&gt;0,4,
   IF(IFERROR(VLOOKUP($E397,ApproachFamilyTable,2,FALSE),"")=
      IFERROR(VLOOKUP($AD397,ApproachFamilyTable,2,FALSE),""),3,
    IF(AND($D397&gt;=4,$E397="Corrective Maintenance"),1,2)))))</f>
        <v/>
      </c>
      <c r="AF397" s="48" t="str">
        <f>IF(AND($H397&lt;&gt;"",$I397&lt;&gt;""),IF(AND($H397&lt;=Config!$C$18,$I397&lt;=Config!$C$16),5,IF(AND($H397&lt;=Config!$C$19,$I397&lt;=Config!$C$17),4,IF(OR($H397&lt;=Config!$C$19*2,$I397&lt;=Config!$C$17*2),3,IF(OR($H397&lt;=Config!$C$19*3,$I397&lt;=Config!$C$17*3),2,1)))),"")</f>
        <v/>
      </c>
      <c r="AG397" s="48" t="str">
        <f t="shared" si="37"/>
        <v/>
      </c>
      <c r="AH397" s="48" t="str">
        <f t="shared" si="38"/>
        <v/>
      </c>
      <c r="AI397" s="50" t="str">
        <f>IFERROR(IF(COUNTA($AE397:$AH397)&lt;3,"",($AE397*Config!$C$8 + $AF397*Config!$C$9 + $AG397*Config!$C$10 + $AH397*Config!$C$11) / (Config!$C$8+Config!$C$9+Config!$C$10+Config!$C$11)),"")</f>
        <v/>
      </c>
      <c r="AJ397" s="46" t="str">
        <f t="shared" si="39"/>
        <v/>
      </c>
      <c r="AK397" s="52" t="str">
        <f t="shared" si="40"/>
        <v/>
      </c>
    </row>
    <row r="398" spans="1:37" ht="17.100000000000001" customHeight="1" x14ac:dyDescent="0.25">
      <c r="A398" s="53"/>
      <c r="B398" s="54"/>
      <c r="C398" s="54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5"/>
      <c r="Q398" s="53"/>
      <c r="R398" s="54"/>
      <c r="S398" s="53"/>
      <c r="T398" s="53"/>
      <c r="U398" s="53"/>
      <c r="V398" s="53"/>
      <c r="W398" s="53"/>
      <c r="X398" s="53"/>
      <c r="Y398" s="53"/>
      <c r="Z398" s="53"/>
      <c r="AA398" s="53"/>
      <c r="AB398" s="50" t="str">
        <f t="shared" si="36"/>
        <v/>
      </c>
      <c r="AC398" s="39" t="str">
        <f>IF(OR($F398&lt;=0,$G398&lt;=0),"",IF(AsOfDate-$G398&lt;=$F398*SlackFactor,"Yes","No"))</f>
        <v/>
      </c>
      <c r="AD398" s="46" t="str">
        <f t="shared" si="41"/>
        <v/>
      </c>
      <c r="AE398" s="48" t="str">
        <f>IF(OR($E398="",$AD398=""),"",
 IF($E398=$AD398,5,
  IF(SUMIFS(Config!$J:$J,Config!$H:$H,$E398,Config!$I:$I,$AD398)&gt;0,4,
   IF(IFERROR(VLOOKUP($E398,ApproachFamilyTable,2,FALSE),"")=
      IFERROR(VLOOKUP($AD398,ApproachFamilyTable,2,FALSE),""),3,
    IF(AND($D398&gt;=4,$E398="Corrective Maintenance"),1,2)))))</f>
        <v/>
      </c>
      <c r="AF398" s="48" t="str">
        <f>IF(AND($H398&lt;&gt;"",$I398&lt;&gt;""),IF(AND($H398&lt;=Config!$C$18,$I398&lt;=Config!$C$16),5,IF(AND($H398&lt;=Config!$C$19,$I398&lt;=Config!$C$17),4,IF(OR($H398&lt;=Config!$C$19*2,$I398&lt;=Config!$C$17*2),3,IF(OR($H398&lt;=Config!$C$19*3,$I398&lt;=Config!$C$17*3),2,1)))),"")</f>
        <v/>
      </c>
      <c r="AG398" s="48" t="str">
        <f t="shared" si="37"/>
        <v/>
      </c>
      <c r="AH398" s="48" t="str">
        <f t="shared" si="38"/>
        <v/>
      </c>
      <c r="AI398" s="50" t="str">
        <f>IFERROR(IF(COUNTA($AE398:$AH398)&lt;3,"",($AE398*Config!$C$8 + $AF398*Config!$C$9 + $AG398*Config!$C$10 + $AH398*Config!$C$11) / (Config!$C$8+Config!$C$9+Config!$C$10+Config!$C$11)),"")</f>
        <v/>
      </c>
      <c r="AJ398" s="46" t="str">
        <f t="shared" si="39"/>
        <v/>
      </c>
      <c r="AK398" s="52" t="str">
        <f t="shared" si="40"/>
        <v/>
      </c>
    </row>
    <row r="399" spans="1:37" ht="17.100000000000001" customHeight="1" x14ac:dyDescent="0.25">
      <c r="A399" s="53"/>
      <c r="B399" s="54"/>
      <c r="C399" s="54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5"/>
      <c r="Q399" s="53"/>
      <c r="R399" s="54"/>
      <c r="S399" s="53"/>
      <c r="T399" s="53"/>
      <c r="U399" s="53"/>
      <c r="V399" s="53"/>
      <c r="W399" s="53"/>
      <c r="X399" s="53"/>
      <c r="Y399" s="53"/>
      <c r="Z399" s="53"/>
      <c r="AA399" s="53"/>
      <c r="AB399" s="50" t="str">
        <f t="shared" si="36"/>
        <v/>
      </c>
      <c r="AC399" s="39" t="str">
        <f>IF(OR($F399&lt;=0,$G399&lt;=0),"",IF(AsOfDate-$G399&lt;=$F399*SlackFactor,"Yes","No"))</f>
        <v/>
      </c>
      <c r="AD399" s="46" t="str">
        <f t="shared" si="41"/>
        <v/>
      </c>
      <c r="AE399" s="48" t="str">
        <f>IF(OR($E399="",$AD399=""),"",
 IF($E399=$AD399,5,
  IF(SUMIFS(Config!$J:$J,Config!$H:$H,$E399,Config!$I:$I,$AD399)&gt;0,4,
   IF(IFERROR(VLOOKUP($E399,ApproachFamilyTable,2,FALSE),"")=
      IFERROR(VLOOKUP($AD399,ApproachFamilyTable,2,FALSE),""),3,
    IF(AND($D399&gt;=4,$E399="Corrective Maintenance"),1,2)))))</f>
        <v/>
      </c>
      <c r="AF399" s="48" t="str">
        <f>IF(AND($H399&lt;&gt;"",$I399&lt;&gt;""),IF(AND($H399&lt;=Config!$C$18,$I399&lt;=Config!$C$16),5,IF(AND($H399&lt;=Config!$C$19,$I399&lt;=Config!$C$17),4,IF(OR($H399&lt;=Config!$C$19*2,$I399&lt;=Config!$C$17*2),3,IF(OR($H399&lt;=Config!$C$19*3,$I399&lt;=Config!$C$17*3),2,1)))),"")</f>
        <v/>
      </c>
      <c r="AG399" s="48" t="str">
        <f t="shared" si="37"/>
        <v/>
      </c>
      <c r="AH399" s="48" t="str">
        <f t="shared" si="38"/>
        <v/>
      </c>
      <c r="AI399" s="50" t="str">
        <f>IFERROR(IF(COUNTA($AE399:$AH399)&lt;3,"",($AE399*Config!$C$8 + $AF399*Config!$C$9 + $AG399*Config!$C$10 + $AH399*Config!$C$11) / (Config!$C$8+Config!$C$9+Config!$C$10+Config!$C$11)),"")</f>
        <v/>
      </c>
      <c r="AJ399" s="46" t="str">
        <f t="shared" si="39"/>
        <v/>
      </c>
      <c r="AK399" s="52" t="str">
        <f t="shared" si="40"/>
        <v/>
      </c>
    </row>
    <row r="400" spans="1:37" ht="17.100000000000001" customHeight="1" x14ac:dyDescent="0.25">
      <c r="A400" s="53"/>
      <c r="B400" s="54"/>
      <c r="C400" s="54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5"/>
      <c r="Q400" s="53"/>
      <c r="R400" s="54"/>
      <c r="S400" s="53"/>
      <c r="T400" s="53"/>
      <c r="U400" s="53"/>
      <c r="V400" s="53"/>
      <c r="W400" s="53"/>
      <c r="X400" s="53"/>
      <c r="Y400" s="53"/>
      <c r="Z400" s="53"/>
      <c r="AA400" s="53"/>
      <c r="AB400" s="50" t="str">
        <f t="shared" si="36"/>
        <v/>
      </c>
      <c r="AC400" s="39" t="str">
        <f>IF(OR($F400&lt;=0,$G400&lt;=0),"",IF(AsOfDate-$G400&lt;=$F400*SlackFactor,"Yes","No"))</f>
        <v/>
      </c>
      <c r="AD400" s="46" t="str">
        <f t="shared" si="41"/>
        <v/>
      </c>
      <c r="AE400" s="48" t="str">
        <f>IF(OR($E400="",$AD400=""),"",
 IF($E400=$AD400,5,
  IF(SUMIFS(Config!$J:$J,Config!$H:$H,$E400,Config!$I:$I,$AD400)&gt;0,4,
   IF(IFERROR(VLOOKUP($E400,ApproachFamilyTable,2,FALSE),"")=
      IFERROR(VLOOKUP($AD400,ApproachFamilyTable,2,FALSE),""),3,
    IF(AND($D400&gt;=4,$E400="Corrective Maintenance"),1,2)))))</f>
        <v/>
      </c>
      <c r="AF400" s="48" t="str">
        <f>IF(AND($H400&lt;&gt;"",$I400&lt;&gt;""),IF(AND($H400&lt;=Config!$C$18,$I400&lt;=Config!$C$16),5,IF(AND($H400&lt;=Config!$C$19,$I400&lt;=Config!$C$17),4,IF(OR($H400&lt;=Config!$C$19*2,$I400&lt;=Config!$C$17*2),3,IF(OR($H400&lt;=Config!$C$19*3,$I400&lt;=Config!$C$17*3),2,1)))),"")</f>
        <v/>
      </c>
      <c r="AG400" s="48" t="str">
        <f t="shared" si="37"/>
        <v/>
      </c>
      <c r="AH400" s="48" t="str">
        <f t="shared" si="38"/>
        <v/>
      </c>
      <c r="AI400" s="50" t="str">
        <f>IFERROR(IF(COUNTA($AE400:$AH400)&lt;3,"",($AE400*Config!$C$8 + $AF400*Config!$C$9 + $AG400*Config!$C$10 + $AH400*Config!$C$11) / (Config!$C$8+Config!$C$9+Config!$C$10+Config!$C$11)),"")</f>
        <v/>
      </c>
      <c r="AJ400" s="46" t="str">
        <f t="shared" si="39"/>
        <v/>
      </c>
      <c r="AK400" s="52" t="str">
        <f t="shared" si="40"/>
        <v/>
      </c>
    </row>
    <row r="401" spans="1:37" ht="17.100000000000001" customHeight="1" x14ac:dyDescent="0.25">
      <c r="A401" s="53"/>
      <c r="B401" s="54"/>
      <c r="C401" s="54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5"/>
      <c r="Q401" s="53"/>
      <c r="R401" s="54"/>
      <c r="S401" s="53"/>
      <c r="T401" s="53"/>
      <c r="U401" s="53"/>
      <c r="V401" s="53"/>
      <c r="W401" s="53"/>
      <c r="X401" s="53"/>
      <c r="Y401" s="53"/>
      <c r="Z401" s="53"/>
      <c r="AA401" s="53"/>
      <c r="AB401" s="50" t="str">
        <f t="shared" si="36"/>
        <v/>
      </c>
      <c r="AC401" s="39" t="str">
        <f>IF(OR($F401&lt;=0,$G401&lt;=0),"",IF(AsOfDate-$G401&lt;=$F401*SlackFactor,"Yes","No"))</f>
        <v/>
      </c>
      <c r="AD401" s="46" t="str">
        <f t="shared" si="41"/>
        <v/>
      </c>
      <c r="AE401" s="48" t="str">
        <f>IF(OR($E401="",$AD401=""),"",
 IF($E401=$AD401,5,
  IF(SUMIFS(Config!$J:$J,Config!$H:$H,$E401,Config!$I:$I,$AD401)&gt;0,4,
   IF(IFERROR(VLOOKUP($E401,ApproachFamilyTable,2,FALSE),"")=
      IFERROR(VLOOKUP($AD401,ApproachFamilyTable,2,FALSE),""),3,
    IF(AND($D401&gt;=4,$E401="Corrective Maintenance"),1,2)))))</f>
        <v/>
      </c>
      <c r="AF401" s="48" t="str">
        <f>IF(AND($H401&lt;&gt;"",$I401&lt;&gt;""),IF(AND($H401&lt;=Config!$C$18,$I401&lt;=Config!$C$16),5,IF(AND($H401&lt;=Config!$C$19,$I401&lt;=Config!$C$17),4,IF(OR($H401&lt;=Config!$C$19*2,$I401&lt;=Config!$C$17*2),3,IF(OR($H401&lt;=Config!$C$19*3,$I401&lt;=Config!$C$17*3),2,1)))),"")</f>
        <v/>
      </c>
      <c r="AG401" s="48" t="str">
        <f t="shared" si="37"/>
        <v/>
      </c>
      <c r="AH401" s="48" t="str">
        <f t="shared" si="38"/>
        <v/>
      </c>
      <c r="AI401" s="50" t="str">
        <f>IFERROR(IF(COUNTA($AE401:$AH401)&lt;3,"",($AE401*Config!$C$8 + $AF401*Config!$C$9 + $AG401*Config!$C$10 + $AH401*Config!$C$11) / (Config!$C$8+Config!$C$9+Config!$C$10+Config!$C$11)),"")</f>
        <v/>
      </c>
      <c r="AJ401" s="46" t="str">
        <f t="shared" si="39"/>
        <v/>
      </c>
      <c r="AK401" s="52" t="str">
        <f t="shared" si="40"/>
        <v/>
      </c>
    </row>
    <row r="402" spans="1:37" ht="17.100000000000001" customHeight="1" x14ac:dyDescent="0.25">
      <c r="A402" s="53"/>
      <c r="B402" s="54"/>
      <c r="C402" s="54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5"/>
      <c r="Q402" s="53"/>
      <c r="R402" s="54"/>
      <c r="S402" s="53"/>
      <c r="T402" s="53"/>
      <c r="U402" s="53"/>
      <c r="V402" s="53"/>
      <c r="W402" s="53"/>
      <c r="X402" s="53"/>
      <c r="Y402" s="53"/>
      <c r="Z402" s="53"/>
      <c r="AA402" s="53"/>
      <c r="AB402" s="50" t="str">
        <f t="shared" si="36"/>
        <v/>
      </c>
      <c r="AC402" s="39" t="str">
        <f>IF(OR($F402&lt;=0,$G402&lt;=0),"",IF(AsOfDate-$G402&lt;=$F402*SlackFactor,"Yes","No"))</f>
        <v/>
      </c>
      <c r="AD402" s="46" t="str">
        <f t="shared" si="41"/>
        <v/>
      </c>
      <c r="AE402" s="48" t="str">
        <f>IF(OR($E402="",$AD402=""),"",
 IF($E402=$AD402,5,
  IF(SUMIFS(Config!$J:$J,Config!$H:$H,$E402,Config!$I:$I,$AD402)&gt;0,4,
   IF(IFERROR(VLOOKUP($E402,ApproachFamilyTable,2,FALSE),"")=
      IFERROR(VLOOKUP($AD402,ApproachFamilyTable,2,FALSE),""),3,
    IF(AND($D402&gt;=4,$E402="Corrective Maintenance"),1,2)))))</f>
        <v/>
      </c>
      <c r="AF402" s="48" t="str">
        <f>IF(AND($H402&lt;&gt;"",$I402&lt;&gt;""),IF(AND($H402&lt;=Config!$C$18,$I402&lt;=Config!$C$16),5,IF(AND($H402&lt;=Config!$C$19,$I402&lt;=Config!$C$17),4,IF(OR($H402&lt;=Config!$C$19*2,$I402&lt;=Config!$C$17*2),3,IF(OR($H402&lt;=Config!$C$19*3,$I402&lt;=Config!$C$17*3),2,1)))),"")</f>
        <v/>
      </c>
      <c r="AG402" s="48" t="str">
        <f t="shared" si="37"/>
        <v/>
      </c>
      <c r="AH402" s="48" t="str">
        <f t="shared" si="38"/>
        <v/>
      </c>
      <c r="AI402" s="50" t="str">
        <f>IFERROR(IF(COUNTA($AE402:$AH402)&lt;3,"",($AE402*Config!$C$8 + $AF402*Config!$C$9 + $AG402*Config!$C$10 + $AH402*Config!$C$11) / (Config!$C$8+Config!$C$9+Config!$C$10+Config!$C$11)),"")</f>
        <v/>
      </c>
      <c r="AJ402" s="46" t="str">
        <f t="shared" si="39"/>
        <v/>
      </c>
      <c r="AK402" s="52" t="str">
        <f t="shared" si="40"/>
        <v/>
      </c>
    </row>
    <row r="403" spans="1:37" ht="17.100000000000001" customHeight="1" x14ac:dyDescent="0.25">
      <c r="A403" s="53"/>
      <c r="B403" s="54"/>
      <c r="C403" s="54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5"/>
      <c r="Q403" s="53"/>
      <c r="R403" s="54"/>
      <c r="S403" s="53"/>
      <c r="T403" s="53"/>
      <c r="U403" s="53"/>
      <c r="V403" s="53"/>
      <c r="W403" s="53"/>
      <c r="X403" s="53"/>
      <c r="Y403" s="53"/>
      <c r="Z403" s="53"/>
      <c r="AA403" s="53"/>
      <c r="AB403" s="50" t="str">
        <f t="shared" si="36"/>
        <v/>
      </c>
      <c r="AC403" s="39" t="str">
        <f>IF(OR($F403&lt;=0,$G403&lt;=0),"",IF(AsOfDate-$G403&lt;=$F403*SlackFactor,"Yes","No"))</f>
        <v/>
      </c>
      <c r="AD403" s="46" t="str">
        <f t="shared" si="41"/>
        <v/>
      </c>
      <c r="AE403" s="48" t="str">
        <f>IF(OR($E403="",$AD403=""),"",
 IF($E403=$AD403,5,
  IF(SUMIFS(Config!$J:$J,Config!$H:$H,$E403,Config!$I:$I,$AD403)&gt;0,4,
   IF(IFERROR(VLOOKUP($E403,ApproachFamilyTable,2,FALSE),"")=
      IFERROR(VLOOKUP($AD403,ApproachFamilyTable,2,FALSE),""),3,
    IF(AND($D403&gt;=4,$E403="Corrective Maintenance"),1,2)))))</f>
        <v/>
      </c>
      <c r="AF403" s="48" t="str">
        <f>IF(AND($H403&lt;&gt;"",$I403&lt;&gt;""),IF(AND($H403&lt;=Config!$C$18,$I403&lt;=Config!$C$16),5,IF(AND($H403&lt;=Config!$C$19,$I403&lt;=Config!$C$17),4,IF(OR($H403&lt;=Config!$C$19*2,$I403&lt;=Config!$C$17*2),3,IF(OR($H403&lt;=Config!$C$19*3,$I403&lt;=Config!$C$17*3),2,1)))),"")</f>
        <v/>
      </c>
      <c r="AG403" s="48" t="str">
        <f t="shared" si="37"/>
        <v/>
      </c>
      <c r="AH403" s="48" t="str">
        <f t="shared" si="38"/>
        <v/>
      </c>
      <c r="AI403" s="50" t="str">
        <f>IFERROR(IF(COUNTA($AE403:$AH403)&lt;3,"",($AE403*Config!$C$8 + $AF403*Config!$C$9 + $AG403*Config!$C$10 + $AH403*Config!$C$11) / (Config!$C$8+Config!$C$9+Config!$C$10+Config!$C$11)),"")</f>
        <v/>
      </c>
      <c r="AJ403" s="46" t="str">
        <f t="shared" si="39"/>
        <v/>
      </c>
      <c r="AK403" s="52" t="str">
        <f t="shared" si="40"/>
        <v/>
      </c>
    </row>
    <row r="404" spans="1:37" ht="17.100000000000001" customHeight="1" x14ac:dyDescent="0.25">
      <c r="A404" s="53"/>
      <c r="B404" s="54"/>
      <c r="C404" s="54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5"/>
      <c r="Q404" s="53"/>
      <c r="R404" s="54"/>
      <c r="S404" s="53"/>
      <c r="T404" s="53"/>
      <c r="U404" s="53"/>
      <c r="V404" s="53"/>
      <c r="W404" s="53"/>
      <c r="X404" s="53"/>
      <c r="Y404" s="53"/>
      <c r="Z404" s="53"/>
      <c r="AA404" s="53"/>
      <c r="AB404" s="50" t="str">
        <f t="shared" si="36"/>
        <v/>
      </c>
      <c r="AC404" s="39" t="str">
        <f>IF(OR($F404&lt;=0,$G404&lt;=0),"",IF(AsOfDate-$G404&lt;=$F404*SlackFactor,"Yes","No"))</f>
        <v/>
      </c>
      <c r="AD404" s="46" t="str">
        <f t="shared" si="41"/>
        <v/>
      </c>
      <c r="AE404" s="48" t="str">
        <f>IF(OR($E404="",$AD404=""),"",
 IF($E404=$AD404,5,
  IF(SUMIFS(Config!$J:$J,Config!$H:$H,$E404,Config!$I:$I,$AD404)&gt;0,4,
   IF(IFERROR(VLOOKUP($E404,ApproachFamilyTable,2,FALSE),"")=
      IFERROR(VLOOKUP($AD404,ApproachFamilyTable,2,FALSE),""),3,
    IF(AND($D404&gt;=4,$E404="Corrective Maintenance"),1,2)))))</f>
        <v/>
      </c>
      <c r="AF404" s="48" t="str">
        <f>IF(AND($H404&lt;&gt;"",$I404&lt;&gt;""),IF(AND($H404&lt;=Config!$C$18,$I404&lt;=Config!$C$16),5,IF(AND($H404&lt;=Config!$C$19,$I404&lt;=Config!$C$17),4,IF(OR($H404&lt;=Config!$C$19*2,$I404&lt;=Config!$C$17*2),3,IF(OR($H404&lt;=Config!$C$19*3,$I404&lt;=Config!$C$17*3),2,1)))),"")</f>
        <v/>
      </c>
      <c r="AG404" s="48" t="str">
        <f t="shared" si="37"/>
        <v/>
      </c>
      <c r="AH404" s="48" t="str">
        <f t="shared" si="38"/>
        <v/>
      </c>
      <c r="AI404" s="50" t="str">
        <f>IFERROR(IF(COUNTA($AE404:$AH404)&lt;3,"",($AE404*Config!$C$8 + $AF404*Config!$C$9 + $AG404*Config!$C$10 + $AH404*Config!$C$11) / (Config!$C$8+Config!$C$9+Config!$C$10+Config!$C$11)),"")</f>
        <v/>
      </c>
      <c r="AJ404" s="46" t="str">
        <f t="shared" si="39"/>
        <v/>
      </c>
      <c r="AK404" s="52" t="str">
        <f t="shared" si="40"/>
        <v/>
      </c>
    </row>
    <row r="405" spans="1:37" ht="17.100000000000001" customHeight="1" x14ac:dyDescent="0.25">
      <c r="A405" s="53"/>
      <c r="B405" s="54"/>
      <c r="C405" s="54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5"/>
      <c r="Q405" s="53"/>
      <c r="R405" s="54"/>
      <c r="S405" s="53"/>
      <c r="T405" s="53"/>
      <c r="U405" s="53"/>
      <c r="V405" s="53"/>
      <c r="W405" s="53"/>
      <c r="X405" s="53"/>
      <c r="Y405" s="53"/>
      <c r="Z405" s="53"/>
      <c r="AA405" s="53"/>
      <c r="AB405" s="50" t="str">
        <f t="shared" si="36"/>
        <v/>
      </c>
      <c r="AC405" s="39" t="str">
        <f>IF(OR($F405&lt;=0,$G405&lt;=0),"",IF(AsOfDate-$G405&lt;=$F405*SlackFactor,"Yes","No"))</f>
        <v/>
      </c>
      <c r="AD405" s="46" t="str">
        <f t="shared" si="41"/>
        <v/>
      </c>
      <c r="AE405" s="48" t="str">
        <f>IF(OR($E405="",$AD405=""),"",
 IF($E405=$AD405,5,
  IF(SUMIFS(Config!$J:$J,Config!$H:$H,$E405,Config!$I:$I,$AD405)&gt;0,4,
   IF(IFERROR(VLOOKUP($E405,ApproachFamilyTable,2,FALSE),"")=
      IFERROR(VLOOKUP($AD405,ApproachFamilyTable,2,FALSE),""),3,
    IF(AND($D405&gt;=4,$E405="Corrective Maintenance"),1,2)))))</f>
        <v/>
      </c>
      <c r="AF405" s="48" t="str">
        <f>IF(AND($H405&lt;&gt;"",$I405&lt;&gt;""),IF(AND($H405&lt;=Config!$C$18,$I405&lt;=Config!$C$16),5,IF(AND($H405&lt;=Config!$C$19,$I405&lt;=Config!$C$17),4,IF(OR($H405&lt;=Config!$C$19*2,$I405&lt;=Config!$C$17*2),3,IF(OR($H405&lt;=Config!$C$19*3,$I405&lt;=Config!$C$17*3),2,1)))),"")</f>
        <v/>
      </c>
      <c r="AG405" s="48" t="str">
        <f t="shared" si="37"/>
        <v/>
      </c>
      <c r="AH405" s="48" t="str">
        <f t="shared" si="38"/>
        <v/>
      </c>
      <c r="AI405" s="50" t="str">
        <f>IFERROR(IF(COUNTA($AE405:$AH405)&lt;3,"",($AE405*Config!$C$8 + $AF405*Config!$C$9 + $AG405*Config!$C$10 + $AH405*Config!$C$11) / (Config!$C$8+Config!$C$9+Config!$C$10+Config!$C$11)),"")</f>
        <v/>
      </c>
      <c r="AJ405" s="46" t="str">
        <f t="shared" si="39"/>
        <v/>
      </c>
      <c r="AK405" s="52" t="str">
        <f t="shared" si="40"/>
        <v/>
      </c>
    </row>
    <row r="406" spans="1:37" ht="17.100000000000001" customHeight="1" x14ac:dyDescent="0.25">
      <c r="A406" s="53"/>
      <c r="B406" s="54"/>
      <c r="C406" s="54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5"/>
      <c r="Q406" s="53"/>
      <c r="R406" s="54"/>
      <c r="S406" s="53"/>
      <c r="T406" s="53"/>
      <c r="U406" s="53"/>
      <c r="V406" s="53"/>
      <c r="W406" s="53"/>
      <c r="X406" s="53"/>
      <c r="Y406" s="53"/>
      <c r="Z406" s="53"/>
      <c r="AA406" s="53"/>
      <c r="AB406" s="50" t="str">
        <f t="shared" si="36"/>
        <v/>
      </c>
      <c r="AC406" s="39" t="str">
        <f>IF(OR($F406&lt;=0,$G406&lt;=0),"",IF(AsOfDate-$G406&lt;=$F406*SlackFactor,"Yes","No"))</f>
        <v/>
      </c>
      <c r="AD406" s="46" t="str">
        <f t="shared" si="41"/>
        <v/>
      </c>
      <c r="AE406" s="48" t="str">
        <f>IF(OR($E406="",$AD406=""),"",
 IF($E406=$AD406,5,
  IF(SUMIFS(Config!$J:$J,Config!$H:$H,$E406,Config!$I:$I,$AD406)&gt;0,4,
   IF(IFERROR(VLOOKUP($E406,ApproachFamilyTable,2,FALSE),"")=
      IFERROR(VLOOKUP($AD406,ApproachFamilyTable,2,FALSE),""),3,
    IF(AND($D406&gt;=4,$E406="Corrective Maintenance"),1,2)))))</f>
        <v/>
      </c>
      <c r="AF406" s="48" t="str">
        <f>IF(AND($H406&lt;&gt;"",$I406&lt;&gt;""),IF(AND($H406&lt;=Config!$C$18,$I406&lt;=Config!$C$16),5,IF(AND($H406&lt;=Config!$C$19,$I406&lt;=Config!$C$17),4,IF(OR($H406&lt;=Config!$C$19*2,$I406&lt;=Config!$C$17*2),3,IF(OR($H406&lt;=Config!$C$19*3,$I406&lt;=Config!$C$17*3),2,1)))),"")</f>
        <v/>
      </c>
      <c r="AG406" s="48" t="str">
        <f t="shared" si="37"/>
        <v/>
      </c>
      <c r="AH406" s="48" t="str">
        <f t="shared" si="38"/>
        <v/>
      </c>
      <c r="AI406" s="50" t="str">
        <f>IFERROR(IF(COUNTA($AE406:$AH406)&lt;3,"",($AE406*Config!$C$8 + $AF406*Config!$C$9 + $AG406*Config!$C$10 + $AH406*Config!$C$11) / (Config!$C$8+Config!$C$9+Config!$C$10+Config!$C$11)),"")</f>
        <v/>
      </c>
      <c r="AJ406" s="46" t="str">
        <f t="shared" si="39"/>
        <v/>
      </c>
      <c r="AK406" s="52" t="str">
        <f t="shared" si="40"/>
        <v/>
      </c>
    </row>
    <row r="407" spans="1:37" ht="17.100000000000001" customHeight="1" x14ac:dyDescent="0.25">
      <c r="A407" s="53"/>
      <c r="B407" s="54"/>
      <c r="C407" s="54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5"/>
      <c r="Q407" s="53"/>
      <c r="R407" s="54"/>
      <c r="S407" s="53"/>
      <c r="T407" s="53"/>
      <c r="U407" s="53"/>
      <c r="V407" s="53"/>
      <c r="W407" s="53"/>
      <c r="X407" s="53"/>
      <c r="Y407" s="53"/>
      <c r="Z407" s="53"/>
      <c r="AA407" s="53"/>
      <c r="AB407" s="50" t="str">
        <f t="shared" si="36"/>
        <v/>
      </c>
      <c r="AC407" s="39" t="str">
        <f>IF(OR($F407&lt;=0,$G407&lt;=0),"",IF(AsOfDate-$G407&lt;=$F407*SlackFactor,"Yes","No"))</f>
        <v/>
      </c>
      <c r="AD407" s="46" t="str">
        <f t="shared" si="41"/>
        <v/>
      </c>
      <c r="AE407" s="48" t="str">
        <f>IF(OR($E407="",$AD407=""),"",
 IF($E407=$AD407,5,
  IF(SUMIFS(Config!$J:$J,Config!$H:$H,$E407,Config!$I:$I,$AD407)&gt;0,4,
   IF(IFERROR(VLOOKUP($E407,ApproachFamilyTable,2,FALSE),"")=
      IFERROR(VLOOKUP($AD407,ApproachFamilyTable,2,FALSE),""),3,
    IF(AND($D407&gt;=4,$E407="Corrective Maintenance"),1,2)))))</f>
        <v/>
      </c>
      <c r="AF407" s="48" t="str">
        <f>IF(AND($H407&lt;&gt;"",$I407&lt;&gt;""),IF(AND($H407&lt;=Config!$C$18,$I407&lt;=Config!$C$16),5,IF(AND($H407&lt;=Config!$C$19,$I407&lt;=Config!$C$17),4,IF(OR($H407&lt;=Config!$C$19*2,$I407&lt;=Config!$C$17*2),3,IF(OR($H407&lt;=Config!$C$19*3,$I407&lt;=Config!$C$17*3),2,1)))),"")</f>
        <v/>
      </c>
      <c r="AG407" s="48" t="str">
        <f t="shared" si="37"/>
        <v/>
      </c>
      <c r="AH407" s="48" t="str">
        <f t="shared" si="38"/>
        <v/>
      </c>
      <c r="AI407" s="50" t="str">
        <f>IFERROR(IF(COUNTA($AE407:$AH407)&lt;3,"",($AE407*Config!$C$8 + $AF407*Config!$C$9 + $AG407*Config!$C$10 + $AH407*Config!$C$11) / (Config!$C$8+Config!$C$9+Config!$C$10+Config!$C$11)),"")</f>
        <v/>
      </c>
      <c r="AJ407" s="46" t="str">
        <f t="shared" si="39"/>
        <v/>
      </c>
      <c r="AK407" s="52" t="str">
        <f t="shared" si="40"/>
        <v/>
      </c>
    </row>
    <row r="408" spans="1:37" ht="17.100000000000001" customHeight="1" x14ac:dyDescent="0.25">
      <c r="A408" s="53"/>
      <c r="B408" s="54"/>
      <c r="C408" s="54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5"/>
      <c r="Q408" s="53"/>
      <c r="R408" s="54"/>
      <c r="S408" s="53"/>
      <c r="T408" s="53"/>
      <c r="U408" s="53"/>
      <c r="V408" s="53"/>
      <c r="W408" s="53"/>
      <c r="X408" s="53"/>
      <c r="Y408" s="53"/>
      <c r="Z408" s="53"/>
      <c r="AA408" s="53"/>
      <c r="AB408" s="50" t="str">
        <f t="shared" si="36"/>
        <v/>
      </c>
      <c r="AC408" s="39" t="str">
        <f>IF(OR($F408&lt;=0,$G408&lt;=0),"",IF(AsOfDate-$G408&lt;=$F408*SlackFactor,"Yes","No"))</f>
        <v/>
      </c>
      <c r="AD408" s="46" t="str">
        <f t="shared" si="41"/>
        <v/>
      </c>
      <c r="AE408" s="48" t="str">
        <f>IF(OR($E408="",$AD408=""),"",
 IF($E408=$AD408,5,
  IF(SUMIFS(Config!$J:$J,Config!$H:$H,$E408,Config!$I:$I,$AD408)&gt;0,4,
   IF(IFERROR(VLOOKUP($E408,ApproachFamilyTable,2,FALSE),"")=
      IFERROR(VLOOKUP($AD408,ApproachFamilyTable,2,FALSE),""),3,
    IF(AND($D408&gt;=4,$E408="Corrective Maintenance"),1,2)))))</f>
        <v/>
      </c>
      <c r="AF408" s="48" t="str">
        <f>IF(AND($H408&lt;&gt;"",$I408&lt;&gt;""),IF(AND($H408&lt;=Config!$C$18,$I408&lt;=Config!$C$16),5,IF(AND($H408&lt;=Config!$C$19,$I408&lt;=Config!$C$17),4,IF(OR($H408&lt;=Config!$C$19*2,$I408&lt;=Config!$C$17*2),3,IF(OR($H408&lt;=Config!$C$19*3,$I408&lt;=Config!$C$17*3),2,1)))),"")</f>
        <v/>
      </c>
      <c r="AG408" s="48" t="str">
        <f t="shared" si="37"/>
        <v/>
      </c>
      <c r="AH408" s="48" t="str">
        <f t="shared" si="38"/>
        <v/>
      </c>
      <c r="AI408" s="50" t="str">
        <f>IFERROR(IF(COUNTA($AE408:$AH408)&lt;3,"",($AE408*Config!$C$8 + $AF408*Config!$C$9 + $AG408*Config!$C$10 + $AH408*Config!$C$11) / (Config!$C$8+Config!$C$9+Config!$C$10+Config!$C$11)),"")</f>
        <v/>
      </c>
      <c r="AJ408" s="46" t="str">
        <f t="shared" si="39"/>
        <v/>
      </c>
      <c r="AK408" s="52" t="str">
        <f t="shared" si="40"/>
        <v/>
      </c>
    </row>
    <row r="409" spans="1:37" ht="17.100000000000001" customHeight="1" x14ac:dyDescent="0.25">
      <c r="A409" s="53"/>
      <c r="B409" s="54"/>
      <c r="C409" s="54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5"/>
      <c r="Q409" s="53"/>
      <c r="R409" s="54"/>
      <c r="S409" s="53"/>
      <c r="T409" s="53"/>
      <c r="U409" s="53"/>
      <c r="V409" s="53"/>
      <c r="W409" s="53"/>
      <c r="X409" s="53"/>
      <c r="Y409" s="53"/>
      <c r="Z409" s="53"/>
      <c r="AA409" s="53"/>
      <c r="AB409" s="50" t="str">
        <f t="shared" si="36"/>
        <v/>
      </c>
      <c r="AC409" s="39" t="str">
        <f>IF(OR($F409&lt;=0,$G409&lt;=0),"",IF(AsOfDate-$G409&lt;=$F409*SlackFactor,"Yes","No"))</f>
        <v/>
      </c>
      <c r="AD409" s="46" t="str">
        <f t="shared" si="41"/>
        <v/>
      </c>
      <c r="AE409" s="48" t="str">
        <f>IF(OR($E409="",$AD409=""),"",
 IF($E409=$AD409,5,
  IF(SUMIFS(Config!$J:$J,Config!$H:$H,$E409,Config!$I:$I,$AD409)&gt;0,4,
   IF(IFERROR(VLOOKUP($E409,ApproachFamilyTable,2,FALSE),"")=
      IFERROR(VLOOKUP($AD409,ApproachFamilyTable,2,FALSE),""),3,
    IF(AND($D409&gt;=4,$E409="Corrective Maintenance"),1,2)))))</f>
        <v/>
      </c>
      <c r="AF409" s="48" t="str">
        <f>IF(AND($H409&lt;&gt;"",$I409&lt;&gt;""),IF(AND($H409&lt;=Config!$C$18,$I409&lt;=Config!$C$16),5,IF(AND($H409&lt;=Config!$C$19,$I409&lt;=Config!$C$17),4,IF(OR($H409&lt;=Config!$C$19*2,$I409&lt;=Config!$C$17*2),3,IF(OR($H409&lt;=Config!$C$19*3,$I409&lt;=Config!$C$17*3),2,1)))),"")</f>
        <v/>
      </c>
      <c r="AG409" s="48" t="str">
        <f t="shared" si="37"/>
        <v/>
      </c>
      <c r="AH409" s="48" t="str">
        <f t="shared" si="38"/>
        <v/>
      </c>
      <c r="AI409" s="50" t="str">
        <f>IFERROR(IF(COUNTA($AE409:$AH409)&lt;3,"",($AE409*Config!$C$8 + $AF409*Config!$C$9 + $AG409*Config!$C$10 + $AH409*Config!$C$11) / (Config!$C$8+Config!$C$9+Config!$C$10+Config!$C$11)),"")</f>
        <v/>
      </c>
      <c r="AJ409" s="46" t="str">
        <f t="shared" si="39"/>
        <v/>
      </c>
      <c r="AK409" s="52" t="str">
        <f t="shared" si="40"/>
        <v/>
      </c>
    </row>
    <row r="410" spans="1:37" ht="17.100000000000001" customHeight="1" x14ac:dyDescent="0.25">
      <c r="A410" s="53"/>
      <c r="B410" s="54"/>
      <c r="C410" s="54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5"/>
      <c r="Q410" s="53"/>
      <c r="R410" s="54"/>
      <c r="S410" s="53"/>
      <c r="T410" s="53"/>
      <c r="U410" s="53"/>
      <c r="V410" s="53"/>
      <c r="W410" s="53"/>
      <c r="X410" s="53"/>
      <c r="Y410" s="53"/>
      <c r="Z410" s="53"/>
      <c r="AA410" s="53"/>
      <c r="AB410" s="50" t="str">
        <f t="shared" si="36"/>
        <v/>
      </c>
      <c r="AC410" s="39" t="str">
        <f>IF(OR($F410&lt;=0,$G410&lt;=0),"",IF(AsOfDate-$G410&lt;=$F410*SlackFactor,"Yes","No"))</f>
        <v/>
      </c>
      <c r="AD410" s="46" t="str">
        <f t="shared" si="41"/>
        <v/>
      </c>
      <c r="AE410" s="48" t="str">
        <f>IF(OR($E410="",$AD410=""),"",
 IF($E410=$AD410,5,
  IF(SUMIFS(Config!$J:$J,Config!$H:$H,$E410,Config!$I:$I,$AD410)&gt;0,4,
   IF(IFERROR(VLOOKUP($E410,ApproachFamilyTable,2,FALSE),"")=
      IFERROR(VLOOKUP($AD410,ApproachFamilyTable,2,FALSE),""),3,
    IF(AND($D410&gt;=4,$E410="Corrective Maintenance"),1,2)))))</f>
        <v/>
      </c>
      <c r="AF410" s="48" t="str">
        <f>IF(AND($H410&lt;&gt;"",$I410&lt;&gt;""),IF(AND($H410&lt;=Config!$C$18,$I410&lt;=Config!$C$16),5,IF(AND($H410&lt;=Config!$C$19,$I410&lt;=Config!$C$17),4,IF(OR($H410&lt;=Config!$C$19*2,$I410&lt;=Config!$C$17*2),3,IF(OR($H410&lt;=Config!$C$19*3,$I410&lt;=Config!$C$17*3),2,1)))),"")</f>
        <v/>
      </c>
      <c r="AG410" s="48" t="str">
        <f t="shared" si="37"/>
        <v/>
      </c>
      <c r="AH410" s="48" t="str">
        <f t="shared" si="38"/>
        <v/>
      </c>
      <c r="AI410" s="50" t="str">
        <f>IFERROR(IF(COUNTA($AE410:$AH410)&lt;3,"",($AE410*Config!$C$8 + $AF410*Config!$C$9 + $AG410*Config!$C$10 + $AH410*Config!$C$11) / (Config!$C$8+Config!$C$9+Config!$C$10+Config!$C$11)),"")</f>
        <v/>
      </c>
      <c r="AJ410" s="46" t="str">
        <f t="shared" si="39"/>
        <v/>
      </c>
      <c r="AK410" s="52" t="str">
        <f t="shared" si="40"/>
        <v/>
      </c>
    </row>
    <row r="411" spans="1:37" ht="17.100000000000001" customHeight="1" x14ac:dyDescent="0.25">
      <c r="A411" s="53"/>
      <c r="B411" s="54"/>
      <c r="C411" s="54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5"/>
      <c r="Q411" s="53"/>
      <c r="R411" s="54"/>
      <c r="S411" s="53"/>
      <c r="T411" s="53"/>
      <c r="U411" s="53"/>
      <c r="V411" s="53"/>
      <c r="W411" s="53"/>
      <c r="X411" s="53"/>
      <c r="Y411" s="53"/>
      <c r="Z411" s="53"/>
      <c r="AA411" s="53"/>
      <c r="AB411" s="50" t="str">
        <f t="shared" si="36"/>
        <v/>
      </c>
      <c r="AC411" s="39" t="str">
        <f>IF(OR($F411&lt;=0,$G411&lt;=0),"",IF(AsOfDate-$G411&lt;=$F411*SlackFactor,"Yes","No"))</f>
        <v/>
      </c>
      <c r="AD411" s="46" t="str">
        <f t="shared" si="41"/>
        <v/>
      </c>
      <c r="AE411" s="48" t="str">
        <f>IF(OR($E411="",$AD411=""),"",
 IF($E411=$AD411,5,
  IF(SUMIFS(Config!$J:$J,Config!$H:$H,$E411,Config!$I:$I,$AD411)&gt;0,4,
   IF(IFERROR(VLOOKUP($E411,ApproachFamilyTable,2,FALSE),"")=
      IFERROR(VLOOKUP($AD411,ApproachFamilyTable,2,FALSE),""),3,
    IF(AND($D411&gt;=4,$E411="Corrective Maintenance"),1,2)))))</f>
        <v/>
      </c>
      <c r="AF411" s="48" t="str">
        <f>IF(AND($H411&lt;&gt;"",$I411&lt;&gt;""),IF(AND($H411&lt;=Config!$C$18,$I411&lt;=Config!$C$16),5,IF(AND($H411&lt;=Config!$C$19,$I411&lt;=Config!$C$17),4,IF(OR($H411&lt;=Config!$C$19*2,$I411&lt;=Config!$C$17*2),3,IF(OR($H411&lt;=Config!$C$19*3,$I411&lt;=Config!$C$17*3),2,1)))),"")</f>
        <v/>
      </c>
      <c r="AG411" s="48" t="str">
        <f t="shared" si="37"/>
        <v/>
      </c>
      <c r="AH411" s="48" t="str">
        <f t="shared" si="38"/>
        <v/>
      </c>
      <c r="AI411" s="50" t="str">
        <f>IFERROR(IF(COUNTA($AE411:$AH411)&lt;3,"",($AE411*Config!$C$8 + $AF411*Config!$C$9 + $AG411*Config!$C$10 + $AH411*Config!$C$11) / (Config!$C$8+Config!$C$9+Config!$C$10+Config!$C$11)),"")</f>
        <v/>
      </c>
      <c r="AJ411" s="46" t="str">
        <f t="shared" si="39"/>
        <v/>
      </c>
      <c r="AK411" s="52" t="str">
        <f t="shared" si="40"/>
        <v/>
      </c>
    </row>
    <row r="412" spans="1:37" ht="17.100000000000001" customHeight="1" x14ac:dyDescent="0.25">
      <c r="A412" s="53"/>
      <c r="B412" s="54"/>
      <c r="C412" s="54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5"/>
      <c r="Q412" s="53"/>
      <c r="R412" s="54"/>
      <c r="S412" s="53"/>
      <c r="T412" s="53"/>
      <c r="U412" s="53"/>
      <c r="V412" s="53"/>
      <c r="W412" s="53"/>
      <c r="X412" s="53"/>
      <c r="Y412" s="53"/>
      <c r="Z412" s="53"/>
      <c r="AA412" s="53"/>
      <c r="AB412" s="50" t="str">
        <f t="shared" si="36"/>
        <v/>
      </c>
      <c r="AC412" s="39" t="str">
        <f>IF(OR($F412&lt;=0,$G412&lt;=0),"",IF(AsOfDate-$G412&lt;=$F412*SlackFactor,"Yes","No"))</f>
        <v/>
      </c>
      <c r="AD412" s="46" t="str">
        <f t="shared" si="41"/>
        <v/>
      </c>
      <c r="AE412" s="48" t="str">
        <f>IF(OR($E412="",$AD412=""),"",
 IF($E412=$AD412,5,
  IF(SUMIFS(Config!$J:$J,Config!$H:$H,$E412,Config!$I:$I,$AD412)&gt;0,4,
   IF(IFERROR(VLOOKUP($E412,ApproachFamilyTable,2,FALSE),"")=
      IFERROR(VLOOKUP($AD412,ApproachFamilyTable,2,FALSE),""),3,
    IF(AND($D412&gt;=4,$E412="Corrective Maintenance"),1,2)))))</f>
        <v/>
      </c>
      <c r="AF412" s="48" t="str">
        <f>IF(AND($H412&lt;&gt;"",$I412&lt;&gt;""),IF(AND($H412&lt;=Config!$C$18,$I412&lt;=Config!$C$16),5,IF(AND($H412&lt;=Config!$C$19,$I412&lt;=Config!$C$17),4,IF(OR($H412&lt;=Config!$C$19*2,$I412&lt;=Config!$C$17*2),3,IF(OR($H412&lt;=Config!$C$19*3,$I412&lt;=Config!$C$17*3),2,1)))),"")</f>
        <v/>
      </c>
      <c r="AG412" s="48" t="str">
        <f t="shared" si="37"/>
        <v/>
      </c>
      <c r="AH412" s="48" t="str">
        <f t="shared" si="38"/>
        <v/>
      </c>
      <c r="AI412" s="50" t="str">
        <f>IFERROR(IF(COUNTA($AE412:$AH412)&lt;3,"",($AE412*Config!$C$8 + $AF412*Config!$C$9 + $AG412*Config!$C$10 + $AH412*Config!$C$11) / (Config!$C$8+Config!$C$9+Config!$C$10+Config!$C$11)),"")</f>
        <v/>
      </c>
      <c r="AJ412" s="46" t="str">
        <f t="shared" si="39"/>
        <v/>
      </c>
      <c r="AK412" s="52" t="str">
        <f t="shared" si="40"/>
        <v/>
      </c>
    </row>
    <row r="413" spans="1:37" ht="17.100000000000001" customHeight="1" x14ac:dyDescent="0.25">
      <c r="A413" s="53"/>
      <c r="B413" s="54"/>
      <c r="C413" s="54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5"/>
      <c r="Q413" s="53"/>
      <c r="R413" s="54"/>
      <c r="S413" s="53"/>
      <c r="T413" s="53"/>
      <c r="U413" s="53"/>
      <c r="V413" s="53"/>
      <c r="W413" s="53"/>
      <c r="X413" s="53"/>
      <c r="Y413" s="53"/>
      <c r="Z413" s="53"/>
      <c r="AA413" s="53"/>
      <c r="AB413" s="50" t="str">
        <f t="shared" si="36"/>
        <v/>
      </c>
      <c r="AC413" s="39" t="str">
        <f>IF(OR($F413&lt;=0,$G413&lt;=0),"",IF(AsOfDate-$G413&lt;=$F413*SlackFactor,"Yes","No"))</f>
        <v/>
      </c>
      <c r="AD413" s="46" t="str">
        <f t="shared" si="41"/>
        <v/>
      </c>
      <c r="AE413" s="48" t="str">
        <f>IF(OR($E413="",$AD413=""),"",
 IF($E413=$AD413,5,
  IF(SUMIFS(Config!$J:$J,Config!$H:$H,$E413,Config!$I:$I,$AD413)&gt;0,4,
   IF(IFERROR(VLOOKUP($E413,ApproachFamilyTable,2,FALSE),"")=
      IFERROR(VLOOKUP($AD413,ApproachFamilyTable,2,FALSE),""),3,
    IF(AND($D413&gt;=4,$E413="Corrective Maintenance"),1,2)))))</f>
        <v/>
      </c>
      <c r="AF413" s="48" t="str">
        <f>IF(AND($H413&lt;&gt;"",$I413&lt;&gt;""),IF(AND($H413&lt;=Config!$C$18,$I413&lt;=Config!$C$16),5,IF(AND($H413&lt;=Config!$C$19,$I413&lt;=Config!$C$17),4,IF(OR($H413&lt;=Config!$C$19*2,$I413&lt;=Config!$C$17*2),3,IF(OR($H413&lt;=Config!$C$19*3,$I413&lt;=Config!$C$17*3),2,1)))),"")</f>
        <v/>
      </c>
      <c r="AG413" s="48" t="str">
        <f t="shared" si="37"/>
        <v/>
      </c>
      <c r="AH413" s="48" t="str">
        <f t="shared" si="38"/>
        <v/>
      </c>
      <c r="AI413" s="50" t="str">
        <f>IFERROR(IF(COUNTA($AE413:$AH413)&lt;3,"",($AE413*Config!$C$8 + $AF413*Config!$C$9 + $AG413*Config!$C$10 + $AH413*Config!$C$11) / (Config!$C$8+Config!$C$9+Config!$C$10+Config!$C$11)),"")</f>
        <v/>
      </c>
      <c r="AJ413" s="46" t="str">
        <f t="shared" si="39"/>
        <v/>
      </c>
      <c r="AK413" s="52" t="str">
        <f t="shared" si="40"/>
        <v/>
      </c>
    </row>
    <row r="414" spans="1:37" ht="17.100000000000001" customHeight="1" x14ac:dyDescent="0.25">
      <c r="A414" s="53"/>
      <c r="B414" s="54"/>
      <c r="C414" s="54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5"/>
      <c r="Q414" s="53"/>
      <c r="R414" s="54"/>
      <c r="S414" s="53"/>
      <c r="T414" s="53"/>
      <c r="U414" s="53"/>
      <c r="V414" s="53"/>
      <c r="W414" s="53"/>
      <c r="X414" s="53"/>
      <c r="Y414" s="53"/>
      <c r="Z414" s="53"/>
      <c r="AA414" s="53"/>
      <c r="AB414" s="50" t="str">
        <f t="shared" si="36"/>
        <v/>
      </c>
      <c r="AC414" s="39" t="str">
        <f>IF(OR($F414&lt;=0,$G414&lt;=0),"",IF(AsOfDate-$G414&lt;=$F414*SlackFactor,"Yes","No"))</f>
        <v/>
      </c>
      <c r="AD414" s="46" t="str">
        <f t="shared" si="41"/>
        <v/>
      </c>
      <c r="AE414" s="48" t="str">
        <f>IF(OR($E414="",$AD414=""),"",
 IF($E414=$AD414,5,
  IF(SUMIFS(Config!$J:$J,Config!$H:$H,$E414,Config!$I:$I,$AD414)&gt;0,4,
   IF(IFERROR(VLOOKUP($E414,ApproachFamilyTable,2,FALSE),"")=
      IFERROR(VLOOKUP($AD414,ApproachFamilyTable,2,FALSE),""),3,
    IF(AND($D414&gt;=4,$E414="Corrective Maintenance"),1,2)))))</f>
        <v/>
      </c>
      <c r="AF414" s="48" t="str">
        <f>IF(AND($H414&lt;&gt;"",$I414&lt;&gt;""),IF(AND($H414&lt;=Config!$C$18,$I414&lt;=Config!$C$16),5,IF(AND($H414&lt;=Config!$C$19,$I414&lt;=Config!$C$17),4,IF(OR($H414&lt;=Config!$C$19*2,$I414&lt;=Config!$C$17*2),3,IF(OR($H414&lt;=Config!$C$19*3,$I414&lt;=Config!$C$17*3),2,1)))),"")</f>
        <v/>
      </c>
      <c r="AG414" s="48" t="str">
        <f t="shared" si="37"/>
        <v/>
      </c>
      <c r="AH414" s="48" t="str">
        <f t="shared" si="38"/>
        <v/>
      </c>
      <c r="AI414" s="50" t="str">
        <f>IFERROR(IF(COUNTA($AE414:$AH414)&lt;3,"",($AE414*Config!$C$8 + $AF414*Config!$C$9 + $AG414*Config!$C$10 + $AH414*Config!$C$11) / (Config!$C$8+Config!$C$9+Config!$C$10+Config!$C$11)),"")</f>
        <v/>
      </c>
      <c r="AJ414" s="46" t="str">
        <f t="shared" si="39"/>
        <v/>
      </c>
      <c r="AK414" s="52" t="str">
        <f t="shared" si="40"/>
        <v/>
      </c>
    </row>
    <row r="415" spans="1:37" ht="17.100000000000001" customHeight="1" x14ac:dyDescent="0.25">
      <c r="A415" s="53"/>
      <c r="B415" s="54"/>
      <c r="C415" s="54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5"/>
      <c r="Q415" s="53"/>
      <c r="R415" s="54"/>
      <c r="S415" s="53"/>
      <c r="T415" s="53"/>
      <c r="U415" s="53"/>
      <c r="V415" s="53"/>
      <c r="W415" s="53"/>
      <c r="X415" s="53"/>
      <c r="Y415" s="53"/>
      <c r="Z415" s="53"/>
      <c r="AA415" s="53"/>
      <c r="AB415" s="50" t="str">
        <f t="shared" si="36"/>
        <v/>
      </c>
      <c r="AC415" s="39" t="str">
        <f>IF(OR($F415&lt;=0,$G415&lt;=0),"",IF(AsOfDate-$G415&lt;=$F415*SlackFactor,"Yes","No"))</f>
        <v/>
      </c>
      <c r="AD415" s="46" t="str">
        <f t="shared" si="41"/>
        <v/>
      </c>
      <c r="AE415" s="48" t="str">
        <f>IF(OR($E415="",$AD415=""),"",
 IF($E415=$AD415,5,
  IF(SUMIFS(Config!$J:$J,Config!$H:$H,$E415,Config!$I:$I,$AD415)&gt;0,4,
   IF(IFERROR(VLOOKUP($E415,ApproachFamilyTable,2,FALSE),"")=
      IFERROR(VLOOKUP($AD415,ApproachFamilyTable,2,FALSE),""),3,
    IF(AND($D415&gt;=4,$E415="Corrective Maintenance"),1,2)))))</f>
        <v/>
      </c>
      <c r="AF415" s="48" t="str">
        <f>IF(AND($H415&lt;&gt;"",$I415&lt;&gt;""),IF(AND($H415&lt;=Config!$C$18,$I415&lt;=Config!$C$16),5,IF(AND($H415&lt;=Config!$C$19,$I415&lt;=Config!$C$17),4,IF(OR($H415&lt;=Config!$C$19*2,$I415&lt;=Config!$C$17*2),3,IF(OR($H415&lt;=Config!$C$19*3,$I415&lt;=Config!$C$17*3),2,1)))),"")</f>
        <v/>
      </c>
      <c r="AG415" s="48" t="str">
        <f t="shared" si="37"/>
        <v/>
      </c>
      <c r="AH415" s="48" t="str">
        <f t="shared" si="38"/>
        <v/>
      </c>
      <c r="AI415" s="50" t="str">
        <f>IFERROR(IF(COUNTA($AE415:$AH415)&lt;3,"",($AE415*Config!$C$8 + $AF415*Config!$C$9 + $AG415*Config!$C$10 + $AH415*Config!$C$11) / (Config!$C$8+Config!$C$9+Config!$C$10+Config!$C$11)),"")</f>
        <v/>
      </c>
      <c r="AJ415" s="46" t="str">
        <f t="shared" si="39"/>
        <v/>
      </c>
      <c r="AK415" s="52" t="str">
        <f t="shared" si="40"/>
        <v/>
      </c>
    </row>
    <row r="416" spans="1:37" ht="17.100000000000001" customHeight="1" x14ac:dyDescent="0.25">
      <c r="A416" s="53"/>
      <c r="B416" s="54"/>
      <c r="C416" s="54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5"/>
      <c r="Q416" s="53"/>
      <c r="R416" s="54"/>
      <c r="S416" s="53"/>
      <c r="T416" s="53"/>
      <c r="U416" s="53"/>
      <c r="V416" s="53"/>
      <c r="W416" s="53"/>
      <c r="X416" s="53"/>
      <c r="Y416" s="53"/>
      <c r="Z416" s="53"/>
      <c r="AA416" s="53"/>
      <c r="AB416" s="50" t="str">
        <f t="shared" si="36"/>
        <v/>
      </c>
      <c r="AC416" s="39" t="str">
        <f>IF(OR($F416&lt;=0,$G416&lt;=0),"",IF(AsOfDate-$G416&lt;=$F416*SlackFactor,"Yes","No"))</f>
        <v/>
      </c>
      <c r="AD416" s="46" t="str">
        <f t="shared" si="41"/>
        <v/>
      </c>
      <c r="AE416" s="48" t="str">
        <f>IF(OR($E416="",$AD416=""),"",
 IF($E416=$AD416,5,
  IF(SUMIFS(Config!$J:$J,Config!$H:$H,$E416,Config!$I:$I,$AD416)&gt;0,4,
   IF(IFERROR(VLOOKUP($E416,ApproachFamilyTable,2,FALSE),"")=
      IFERROR(VLOOKUP($AD416,ApproachFamilyTable,2,FALSE),""),3,
    IF(AND($D416&gt;=4,$E416="Corrective Maintenance"),1,2)))))</f>
        <v/>
      </c>
      <c r="AF416" s="48" t="str">
        <f>IF(AND($H416&lt;&gt;"",$I416&lt;&gt;""),IF(AND($H416&lt;=Config!$C$18,$I416&lt;=Config!$C$16),5,IF(AND($H416&lt;=Config!$C$19,$I416&lt;=Config!$C$17),4,IF(OR($H416&lt;=Config!$C$19*2,$I416&lt;=Config!$C$17*2),3,IF(OR($H416&lt;=Config!$C$19*3,$I416&lt;=Config!$C$17*3),2,1)))),"")</f>
        <v/>
      </c>
      <c r="AG416" s="48" t="str">
        <f t="shared" si="37"/>
        <v/>
      </c>
      <c r="AH416" s="48" t="str">
        <f t="shared" si="38"/>
        <v/>
      </c>
      <c r="AI416" s="50" t="str">
        <f>IFERROR(IF(COUNTA($AE416:$AH416)&lt;3,"",($AE416*Config!$C$8 + $AF416*Config!$C$9 + $AG416*Config!$C$10 + $AH416*Config!$C$11) / (Config!$C$8+Config!$C$9+Config!$C$10+Config!$C$11)),"")</f>
        <v/>
      </c>
      <c r="AJ416" s="46" t="str">
        <f t="shared" si="39"/>
        <v/>
      </c>
      <c r="AK416" s="52" t="str">
        <f t="shared" si="40"/>
        <v/>
      </c>
    </row>
    <row r="417" spans="1:37" ht="17.100000000000001" customHeight="1" x14ac:dyDescent="0.25">
      <c r="A417" s="53"/>
      <c r="B417" s="54"/>
      <c r="C417" s="54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5"/>
      <c r="Q417" s="53"/>
      <c r="R417" s="54"/>
      <c r="S417" s="53"/>
      <c r="T417" s="53"/>
      <c r="U417" s="53"/>
      <c r="V417" s="53"/>
      <c r="W417" s="53"/>
      <c r="X417" s="53"/>
      <c r="Y417" s="53"/>
      <c r="Z417" s="53"/>
      <c r="AA417" s="53"/>
      <c r="AB417" s="50" t="str">
        <f t="shared" si="36"/>
        <v/>
      </c>
      <c r="AC417" s="39" t="str">
        <f>IF(OR($F417&lt;=0,$G417&lt;=0),"",IF(AsOfDate-$G417&lt;=$F417*SlackFactor,"Yes","No"))</f>
        <v/>
      </c>
      <c r="AD417" s="46" t="str">
        <f t="shared" si="41"/>
        <v/>
      </c>
      <c r="AE417" s="48" t="str">
        <f>IF(OR($E417="",$AD417=""),"",
 IF($E417=$AD417,5,
  IF(SUMIFS(Config!$J:$J,Config!$H:$H,$E417,Config!$I:$I,$AD417)&gt;0,4,
   IF(IFERROR(VLOOKUP($E417,ApproachFamilyTable,2,FALSE),"")=
      IFERROR(VLOOKUP($AD417,ApproachFamilyTable,2,FALSE),""),3,
    IF(AND($D417&gt;=4,$E417="Corrective Maintenance"),1,2)))))</f>
        <v/>
      </c>
      <c r="AF417" s="48" t="str">
        <f>IF(AND($H417&lt;&gt;"",$I417&lt;&gt;""),IF(AND($H417&lt;=Config!$C$18,$I417&lt;=Config!$C$16),5,IF(AND($H417&lt;=Config!$C$19,$I417&lt;=Config!$C$17),4,IF(OR($H417&lt;=Config!$C$19*2,$I417&lt;=Config!$C$17*2),3,IF(OR($H417&lt;=Config!$C$19*3,$I417&lt;=Config!$C$17*3),2,1)))),"")</f>
        <v/>
      </c>
      <c r="AG417" s="48" t="str">
        <f t="shared" si="37"/>
        <v/>
      </c>
      <c r="AH417" s="48" t="str">
        <f t="shared" si="38"/>
        <v/>
      </c>
      <c r="AI417" s="50" t="str">
        <f>IFERROR(IF(COUNTA($AE417:$AH417)&lt;3,"",($AE417*Config!$C$8 + $AF417*Config!$C$9 + $AG417*Config!$C$10 + $AH417*Config!$C$11) / (Config!$C$8+Config!$C$9+Config!$C$10+Config!$C$11)),"")</f>
        <v/>
      </c>
      <c r="AJ417" s="46" t="str">
        <f t="shared" si="39"/>
        <v/>
      </c>
      <c r="AK417" s="52" t="str">
        <f t="shared" si="40"/>
        <v/>
      </c>
    </row>
    <row r="418" spans="1:37" ht="17.100000000000001" customHeight="1" x14ac:dyDescent="0.25">
      <c r="A418" s="53"/>
      <c r="B418" s="54"/>
      <c r="C418" s="54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5"/>
      <c r="Q418" s="53"/>
      <c r="R418" s="54"/>
      <c r="S418" s="53"/>
      <c r="T418" s="53"/>
      <c r="U418" s="53"/>
      <c r="V418" s="53"/>
      <c r="W418" s="53"/>
      <c r="X418" s="53"/>
      <c r="Y418" s="53"/>
      <c r="Z418" s="53"/>
      <c r="AA418" s="53"/>
      <c r="AB418" s="50" t="str">
        <f t="shared" si="36"/>
        <v/>
      </c>
      <c r="AC418" s="39" t="str">
        <f>IF(OR($F418&lt;=0,$G418&lt;=0),"",IF(AsOfDate-$G418&lt;=$F418*SlackFactor,"Yes","No"))</f>
        <v/>
      </c>
      <c r="AD418" s="46" t="str">
        <f t="shared" si="41"/>
        <v/>
      </c>
      <c r="AE418" s="48" t="str">
        <f>IF(OR($E418="",$AD418=""),"",
 IF($E418=$AD418,5,
  IF(SUMIFS(Config!$J:$J,Config!$H:$H,$E418,Config!$I:$I,$AD418)&gt;0,4,
   IF(IFERROR(VLOOKUP($E418,ApproachFamilyTable,2,FALSE),"")=
      IFERROR(VLOOKUP($AD418,ApproachFamilyTable,2,FALSE),""),3,
    IF(AND($D418&gt;=4,$E418="Corrective Maintenance"),1,2)))))</f>
        <v/>
      </c>
      <c r="AF418" s="48" t="str">
        <f>IF(AND($H418&lt;&gt;"",$I418&lt;&gt;""),IF(AND($H418&lt;=Config!$C$18,$I418&lt;=Config!$C$16),5,IF(AND($H418&lt;=Config!$C$19,$I418&lt;=Config!$C$17),4,IF(OR($H418&lt;=Config!$C$19*2,$I418&lt;=Config!$C$17*2),3,IF(OR($H418&lt;=Config!$C$19*3,$I418&lt;=Config!$C$17*3),2,1)))),"")</f>
        <v/>
      </c>
      <c r="AG418" s="48" t="str">
        <f t="shared" si="37"/>
        <v/>
      </c>
      <c r="AH418" s="48" t="str">
        <f t="shared" si="38"/>
        <v/>
      </c>
      <c r="AI418" s="50" t="str">
        <f>IFERROR(IF(COUNTA($AE418:$AH418)&lt;3,"",($AE418*Config!$C$8 + $AF418*Config!$C$9 + $AG418*Config!$C$10 + $AH418*Config!$C$11) / (Config!$C$8+Config!$C$9+Config!$C$10+Config!$C$11)),"")</f>
        <v/>
      </c>
      <c r="AJ418" s="46" t="str">
        <f t="shared" si="39"/>
        <v/>
      </c>
      <c r="AK418" s="52" t="str">
        <f t="shared" si="40"/>
        <v/>
      </c>
    </row>
    <row r="419" spans="1:37" ht="17.100000000000001" customHeight="1" x14ac:dyDescent="0.25">
      <c r="A419" s="53"/>
      <c r="B419" s="54"/>
      <c r="C419" s="54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5"/>
      <c r="Q419" s="53"/>
      <c r="R419" s="54"/>
      <c r="S419" s="53"/>
      <c r="T419" s="53"/>
      <c r="U419" s="53"/>
      <c r="V419" s="53"/>
      <c r="W419" s="53"/>
      <c r="X419" s="53"/>
      <c r="Y419" s="53"/>
      <c r="Z419" s="53"/>
      <c r="AA419" s="53"/>
      <c r="AB419" s="50" t="str">
        <f t="shared" si="36"/>
        <v/>
      </c>
      <c r="AC419" s="39" t="str">
        <f>IF(OR($F419&lt;=0,$G419&lt;=0),"",IF(AsOfDate-$G419&lt;=$F419*SlackFactor,"Yes","No"))</f>
        <v/>
      </c>
      <c r="AD419" s="46" t="str">
        <f t="shared" si="41"/>
        <v/>
      </c>
      <c r="AE419" s="48" t="str">
        <f>IF(OR($E419="",$AD419=""),"",
 IF($E419=$AD419,5,
  IF(SUMIFS(Config!$J:$J,Config!$H:$H,$E419,Config!$I:$I,$AD419)&gt;0,4,
   IF(IFERROR(VLOOKUP($E419,ApproachFamilyTable,2,FALSE),"")=
      IFERROR(VLOOKUP($AD419,ApproachFamilyTable,2,FALSE),""),3,
    IF(AND($D419&gt;=4,$E419="Corrective Maintenance"),1,2)))))</f>
        <v/>
      </c>
      <c r="AF419" s="48" t="str">
        <f>IF(AND($H419&lt;&gt;"",$I419&lt;&gt;""),IF(AND($H419&lt;=Config!$C$18,$I419&lt;=Config!$C$16),5,IF(AND($H419&lt;=Config!$C$19,$I419&lt;=Config!$C$17),4,IF(OR($H419&lt;=Config!$C$19*2,$I419&lt;=Config!$C$17*2),3,IF(OR($H419&lt;=Config!$C$19*3,$I419&lt;=Config!$C$17*3),2,1)))),"")</f>
        <v/>
      </c>
      <c r="AG419" s="48" t="str">
        <f t="shared" si="37"/>
        <v/>
      </c>
      <c r="AH419" s="48" t="str">
        <f t="shared" si="38"/>
        <v/>
      </c>
      <c r="AI419" s="50" t="str">
        <f>IFERROR(IF(COUNTA($AE419:$AH419)&lt;3,"",($AE419*Config!$C$8 + $AF419*Config!$C$9 + $AG419*Config!$C$10 + $AH419*Config!$C$11) / (Config!$C$8+Config!$C$9+Config!$C$10+Config!$C$11)),"")</f>
        <v/>
      </c>
      <c r="AJ419" s="46" t="str">
        <f t="shared" si="39"/>
        <v/>
      </c>
      <c r="AK419" s="52" t="str">
        <f t="shared" si="40"/>
        <v/>
      </c>
    </row>
    <row r="420" spans="1:37" ht="17.100000000000001" customHeight="1" x14ac:dyDescent="0.25">
      <c r="A420" s="53"/>
      <c r="B420" s="54"/>
      <c r="C420" s="54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5"/>
      <c r="Q420" s="53"/>
      <c r="R420" s="54"/>
      <c r="S420" s="53"/>
      <c r="T420" s="53"/>
      <c r="U420" s="53"/>
      <c r="V420" s="53"/>
      <c r="W420" s="53"/>
      <c r="X420" s="53"/>
      <c r="Y420" s="53"/>
      <c r="Z420" s="53"/>
      <c r="AA420" s="53"/>
      <c r="AB420" s="50" t="str">
        <f t="shared" si="36"/>
        <v/>
      </c>
      <c r="AC420" s="39" t="str">
        <f>IF(OR($F420&lt;=0,$G420&lt;=0),"",IF(AsOfDate-$G420&lt;=$F420*SlackFactor,"Yes","No"))</f>
        <v/>
      </c>
      <c r="AD420" s="46" t="str">
        <f t="shared" si="41"/>
        <v/>
      </c>
      <c r="AE420" s="48" t="str">
        <f>IF(OR($E420="",$AD420=""),"",
 IF($E420=$AD420,5,
  IF(SUMIFS(Config!$J:$J,Config!$H:$H,$E420,Config!$I:$I,$AD420)&gt;0,4,
   IF(IFERROR(VLOOKUP($E420,ApproachFamilyTable,2,FALSE),"")=
      IFERROR(VLOOKUP($AD420,ApproachFamilyTable,2,FALSE),""),3,
    IF(AND($D420&gt;=4,$E420="Corrective Maintenance"),1,2)))))</f>
        <v/>
      </c>
      <c r="AF420" s="48" t="str">
        <f>IF(AND($H420&lt;&gt;"",$I420&lt;&gt;""),IF(AND($H420&lt;=Config!$C$18,$I420&lt;=Config!$C$16),5,IF(AND($H420&lt;=Config!$C$19,$I420&lt;=Config!$C$17),4,IF(OR($H420&lt;=Config!$C$19*2,$I420&lt;=Config!$C$17*2),3,IF(OR($H420&lt;=Config!$C$19*3,$I420&lt;=Config!$C$17*3),2,1)))),"")</f>
        <v/>
      </c>
      <c r="AG420" s="48" t="str">
        <f t="shared" si="37"/>
        <v/>
      </c>
      <c r="AH420" s="48" t="str">
        <f t="shared" si="38"/>
        <v/>
      </c>
      <c r="AI420" s="50" t="str">
        <f>IFERROR(IF(COUNTA($AE420:$AH420)&lt;3,"",($AE420*Config!$C$8 + $AF420*Config!$C$9 + $AG420*Config!$C$10 + $AH420*Config!$C$11) / (Config!$C$8+Config!$C$9+Config!$C$10+Config!$C$11)),"")</f>
        <v/>
      </c>
      <c r="AJ420" s="46" t="str">
        <f t="shared" si="39"/>
        <v/>
      </c>
      <c r="AK420" s="52" t="str">
        <f t="shared" si="40"/>
        <v/>
      </c>
    </row>
    <row r="421" spans="1:37" ht="17.100000000000001" customHeight="1" x14ac:dyDescent="0.25">
      <c r="A421" s="53"/>
      <c r="B421" s="54"/>
      <c r="C421" s="54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5"/>
      <c r="Q421" s="53"/>
      <c r="R421" s="54"/>
      <c r="S421" s="53"/>
      <c r="T421" s="53"/>
      <c r="U421" s="53"/>
      <c r="V421" s="53"/>
      <c r="W421" s="53"/>
      <c r="X421" s="53"/>
      <c r="Y421" s="53"/>
      <c r="Z421" s="53"/>
      <c r="AA421" s="53"/>
      <c r="AB421" s="50" t="str">
        <f t="shared" si="36"/>
        <v/>
      </c>
      <c r="AC421" s="39" t="str">
        <f>IF(OR($F421&lt;=0,$G421&lt;=0),"",IF(AsOfDate-$G421&lt;=$F421*SlackFactor,"Yes","No"))</f>
        <v/>
      </c>
      <c r="AD421" s="46" t="str">
        <f t="shared" si="41"/>
        <v/>
      </c>
      <c r="AE421" s="48" t="str">
        <f>IF(OR($E421="",$AD421=""),"",
 IF($E421=$AD421,5,
  IF(SUMIFS(Config!$J:$J,Config!$H:$H,$E421,Config!$I:$I,$AD421)&gt;0,4,
   IF(IFERROR(VLOOKUP($E421,ApproachFamilyTable,2,FALSE),"")=
      IFERROR(VLOOKUP($AD421,ApproachFamilyTable,2,FALSE),""),3,
    IF(AND($D421&gt;=4,$E421="Corrective Maintenance"),1,2)))))</f>
        <v/>
      </c>
      <c r="AF421" s="48" t="str">
        <f>IF(AND($H421&lt;&gt;"",$I421&lt;&gt;""),IF(AND($H421&lt;=Config!$C$18,$I421&lt;=Config!$C$16),5,IF(AND($H421&lt;=Config!$C$19,$I421&lt;=Config!$C$17),4,IF(OR($H421&lt;=Config!$C$19*2,$I421&lt;=Config!$C$17*2),3,IF(OR($H421&lt;=Config!$C$19*3,$I421&lt;=Config!$C$17*3),2,1)))),"")</f>
        <v/>
      </c>
      <c r="AG421" s="48" t="str">
        <f t="shared" si="37"/>
        <v/>
      </c>
      <c r="AH421" s="48" t="str">
        <f t="shared" si="38"/>
        <v/>
      </c>
      <c r="AI421" s="50" t="str">
        <f>IFERROR(IF(COUNTA($AE421:$AH421)&lt;3,"",($AE421*Config!$C$8 + $AF421*Config!$C$9 + $AG421*Config!$C$10 + $AH421*Config!$C$11) / (Config!$C$8+Config!$C$9+Config!$C$10+Config!$C$11)),"")</f>
        <v/>
      </c>
      <c r="AJ421" s="46" t="str">
        <f t="shared" si="39"/>
        <v/>
      </c>
      <c r="AK421" s="52" t="str">
        <f t="shared" si="40"/>
        <v/>
      </c>
    </row>
    <row r="422" spans="1:37" ht="17.100000000000001" customHeight="1" x14ac:dyDescent="0.25">
      <c r="A422" s="53"/>
      <c r="B422" s="54"/>
      <c r="C422" s="54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5"/>
      <c r="Q422" s="53"/>
      <c r="R422" s="54"/>
      <c r="S422" s="53"/>
      <c r="T422" s="53"/>
      <c r="U422" s="53"/>
      <c r="V422" s="53"/>
      <c r="W422" s="53"/>
      <c r="X422" s="53"/>
      <c r="Y422" s="53"/>
      <c r="Z422" s="53"/>
      <c r="AA422" s="53"/>
      <c r="AB422" s="50" t="str">
        <f t="shared" si="36"/>
        <v/>
      </c>
      <c r="AC422" s="39" t="str">
        <f>IF(OR($F422&lt;=0,$G422&lt;=0),"",IF(AsOfDate-$G422&lt;=$F422*SlackFactor,"Yes","No"))</f>
        <v/>
      </c>
      <c r="AD422" s="46" t="str">
        <f t="shared" si="41"/>
        <v/>
      </c>
      <c r="AE422" s="48" t="str">
        <f>IF(OR($E422="",$AD422=""),"",
 IF($E422=$AD422,5,
  IF(SUMIFS(Config!$J:$J,Config!$H:$H,$E422,Config!$I:$I,$AD422)&gt;0,4,
   IF(IFERROR(VLOOKUP($E422,ApproachFamilyTable,2,FALSE),"")=
      IFERROR(VLOOKUP($AD422,ApproachFamilyTable,2,FALSE),""),3,
    IF(AND($D422&gt;=4,$E422="Corrective Maintenance"),1,2)))))</f>
        <v/>
      </c>
      <c r="AF422" s="48" t="str">
        <f>IF(AND($H422&lt;&gt;"",$I422&lt;&gt;""),IF(AND($H422&lt;=Config!$C$18,$I422&lt;=Config!$C$16),5,IF(AND($H422&lt;=Config!$C$19,$I422&lt;=Config!$C$17),4,IF(OR($H422&lt;=Config!$C$19*2,$I422&lt;=Config!$C$17*2),3,IF(OR($H422&lt;=Config!$C$19*3,$I422&lt;=Config!$C$17*3),2,1)))),"")</f>
        <v/>
      </c>
      <c r="AG422" s="48" t="str">
        <f t="shared" si="37"/>
        <v/>
      </c>
      <c r="AH422" s="48" t="str">
        <f t="shared" si="38"/>
        <v/>
      </c>
      <c r="AI422" s="50" t="str">
        <f>IFERROR(IF(COUNTA($AE422:$AH422)&lt;3,"",($AE422*Config!$C$8 + $AF422*Config!$C$9 + $AG422*Config!$C$10 + $AH422*Config!$C$11) / (Config!$C$8+Config!$C$9+Config!$C$10+Config!$C$11)),"")</f>
        <v/>
      </c>
      <c r="AJ422" s="46" t="str">
        <f t="shared" si="39"/>
        <v/>
      </c>
      <c r="AK422" s="52" t="str">
        <f t="shared" si="40"/>
        <v/>
      </c>
    </row>
    <row r="423" spans="1:37" ht="17.100000000000001" customHeight="1" x14ac:dyDescent="0.25">
      <c r="A423" s="53"/>
      <c r="B423" s="54"/>
      <c r="C423" s="54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5"/>
      <c r="Q423" s="53"/>
      <c r="R423" s="54"/>
      <c r="S423" s="53"/>
      <c r="T423" s="53"/>
      <c r="U423" s="53"/>
      <c r="V423" s="53"/>
      <c r="W423" s="53"/>
      <c r="X423" s="53"/>
      <c r="Y423" s="53"/>
      <c r="Z423" s="53"/>
      <c r="AA423" s="53"/>
      <c r="AB423" s="50" t="str">
        <f t="shared" si="36"/>
        <v/>
      </c>
      <c r="AC423" s="39" t="str">
        <f>IF(OR($F423&lt;=0,$G423&lt;=0),"",IF(AsOfDate-$G423&lt;=$F423*SlackFactor,"Yes","No"))</f>
        <v/>
      </c>
      <c r="AD423" s="46" t="str">
        <f t="shared" si="41"/>
        <v/>
      </c>
      <c r="AE423" s="48" t="str">
        <f>IF(OR($E423="",$AD423=""),"",
 IF($E423=$AD423,5,
  IF(SUMIFS(Config!$J:$J,Config!$H:$H,$E423,Config!$I:$I,$AD423)&gt;0,4,
   IF(IFERROR(VLOOKUP($E423,ApproachFamilyTable,2,FALSE),"")=
      IFERROR(VLOOKUP($AD423,ApproachFamilyTable,2,FALSE),""),3,
    IF(AND($D423&gt;=4,$E423="Corrective Maintenance"),1,2)))))</f>
        <v/>
      </c>
      <c r="AF423" s="48" t="str">
        <f>IF(AND($H423&lt;&gt;"",$I423&lt;&gt;""),IF(AND($H423&lt;=Config!$C$18,$I423&lt;=Config!$C$16),5,IF(AND($H423&lt;=Config!$C$19,$I423&lt;=Config!$C$17),4,IF(OR($H423&lt;=Config!$C$19*2,$I423&lt;=Config!$C$17*2),3,IF(OR($H423&lt;=Config!$C$19*3,$I423&lt;=Config!$C$17*3),2,1)))),"")</f>
        <v/>
      </c>
      <c r="AG423" s="48" t="str">
        <f t="shared" si="37"/>
        <v/>
      </c>
      <c r="AH423" s="48" t="str">
        <f t="shared" si="38"/>
        <v/>
      </c>
      <c r="AI423" s="50" t="str">
        <f>IFERROR(IF(COUNTA($AE423:$AH423)&lt;3,"",($AE423*Config!$C$8 + $AF423*Config!$C$9 + $AG423*Config!$C$10 + $AH423*Config!$C$11) / (Config!$C$8+Config!$C$9+Config!$C$10+Config!$C$11)),"")</f>
        <v/>
      </c>
      <c r="AJ423" s="46" t="str">
        <f t="shared" si="39"/>
        <v/>
      </c>
      <c r="AK423" s="52" t="str">
        <f t="shared" si="40"/>
        <v/>
      </c>
    </row>
    <row r="424" spans="1:37" ht="17.100000000000001" customHeight="1" x14ac:dyDescent="0.25">
      <c r="A424" s="53"/>
      <c r="B424" s="54"/>
      <c r="C424" s="54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5"/>
      <c r="Q424" s="53"/>
      <c r="R424" s="54"/>
      <c r="S424" s="53"/>
      <c r="T424" s="53"/>
      <c r="U424" s="53"/>
      <c r="V424" s="53"/>
      <c r="W424" s="53"/>
      <c r="X424" s="53"/>
      <c r="Y424" s="53"/>
      <c r="Z424" s="53"/>
      <c r="AA424" s="53"/>
      <c r="AB424" s="50" t="str">
        <f t="shared" si="36"/>
        <v/>
      </c>
      <c r="AC424" s="39" t="str">
        <f>IF(OR($F424&lt;=0,$G424&lt;=0),"",IF(AsOfDate-$G424&lt;=$F424*SlackFactor,"Yes","No"))</f>
        <v/>
      </c>
      <c r="AD424" s="46" t="str">
        <f t="shared" si="41"/>
        <v/>
      </c>
      <c r="AE424" s="48" t="str">
        <f>IF(OR($E424="",$AD424=""),"",
 IF($E424=$AD424,5,
  IF(SUMIFS(Config!$J:$J,Config!$H:$H,$E424,Config!$I:$I,$AD424)&gt;0,4,
   IF(IFERROR(VLOOKUP($E424,ApproachFamilyTable,2,FALSE),"")=
      IFERROR(VLOOKUP($AD424,ApproachFamilyTable,2,FALSE),""),3,
    IF(AND($D424&gt;=4,$E424="Corrective Maintenance"),1,2)))))</f>
        <v/>
      </c>
      <c r="AF424" s="48" t="str">
        <f>IF(AND($H424&lt;&gt;"",$I424&lt;&gt;""),IF(AND($H424&lt;=Config!$C$18,$I424&lt;=Config!$C$16),5,IF(AND($H424&lt;=Config!$C$19,$I424&lt;=Config!$C$17),4,IF(OR($H424&lt;=Config!$C$19*2,$I424&lt;=Config!$C$17*2),3,IF(OR($H424&lt;=Config!$C$19*3,$I424&lt;=Config!$C$17*3),2,1)))),"")</f>
        <v/>
      </c>
      <c r="AG424" s="48" t="str">
        <f t="shared" si="37"/>
        <v/>
      </c>
      <c r="AH424" s="48" t="str">
        <f t="shared" si="38"/>
        <v/>
      </c>
      <c r="AI424" s="50" t="str">
        <f>IFERROR(IF(COUNTA($AE424:$AH424)&lt;3,"",($AE424*Config!$C$8 + $AF424*Config!$C$9 + $AG424*Config!$C$10 + $AH424*Config!$C$11) / (Config!$C$8+Config!$C$9+Config!$C$10+Config!$C$11)),"")</f>
        <v/>
      </c>
      <c r="AJ424" s="46" t="str">
        <f t="shared" si="39"/>
        <v/>
      </c>
      <c r="AK424" s="52" t="str">
        <f t="shared" si="40"/>
        <v/>
      </c>
    </row>
    <row r="425" spans="1:37" ht="17.100000000000001" customHeight="1" x14ac:dyDescent="0.25">
      <c r="A425" s="53"/>
      <c r="B425" s="54"/>
      <c r="C425" s="54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5"/>
      <c r="Q425" s="53"/>
      <c r="R425" s="54"/>
      <c r="S425" s="53"/>
      <c r="T425" s="53"/>
      <c r="U425" s="53"/>
      <c r="V425" s="53"/>
      <c r="W425" s="53"/>
      <c r="X425" s="53"/>
      <c r="Y425" s="53"/>
      <c r="Z425" s="53"/>
      <c r="AA425" s="53"/>
      <c r="AB425" s="50" t="str">
        <f t="shared" si="36"/>
        <v/>
      </c>
      <c r="AC425" s="39" t="str">
        <f>IF(OR($F425&lt;=0,$G425&lt;=0),"",IF(AsOfDate-$G425&lt;=$F425*SlackFactor,"Yes","No"))</f>
        <v/>
      </c>
      <c r="AD425" s="46" t="str">
        <f t="shared" si="41"/>
        <v/>
      </c>
      <c r="AE425" s="48" t="str">
        <f>IF(OR($E425="",$AD425=""),"",
 IF($E425=$AD425,5,
  IF(SUMIFS(Config!$J:$J,Config!$H:$H,$E425,Config!$I:$I,$AD425)&gt;0,4,
   IF(IFERROR(VLOOKUP($E425,ApproachFamilyTable,2,FALSE),"")=
      IFERROR(VLOOKUP($AD425,ApproachFamilyTable,2,FALSE),""),3,
    IF(AND($D425&gt;=4,$E425="Corrective Maintenance"),1,2)))))</f>
        <v/>
      </c>
      <c r="AF425" s="48" t="str">
        <f>IF(AND($H425&lt;&gt;"",$I425&lt;&gt;""),IF(AND($H425&lt;=Config!$C$18,$I425&lt;=Config!$C$16),5,IF(AND($H425&lt;=Config!$C$19,$I425&lt;=Config!$C$17),4,IF(OR($H425&lt;=Config!$C$19*2,$I425&lt;=Config!$C$17*2),3,IF(OR($H425&lt;=Config!$C$19*3,$I425&lt;=Config!$C$17*3),2,1)))),"")</f>
        <v/>
      </c>
      <c r="AG425" s="48" t="str">
        <f t="shared" si="37"/>
        <v/>
      </c>
      <c r="AH425" s="48" t="str">
        <f t="shared" si="38"/>
        <v/>
      </c>
      <c r="AI425" s="50" t="str">
        <f>IFERROR(IF(COUNTA($AE425:$AH425)&lt;3,"",($AE425*Config!$C$8 + $AF425*Config!$C$9 + $AG425*Config!$C$10 + $AH425*Config!$C$11) / (Config!$C$8+Config!$C$9+Config!$C$10+Config!$C$11)),"")</f>
        <v/>
      </c>
      <c r="AJ425" s="46" t="str">
        <f t="shared" si="39"/>
        <v/>
      </c>
      <c r="AK425" s="52" t="str">
        <f t="shared" si="40"/>
        <v/>
      </c>
    </row>
    <row r="426" spans="1:37" ht="17.100000000000001" customHeight="1" x14ac:dyDescent="0.25">
      <c r="A426" s="53"/>
      <c r="B426" s="54"/>
      <c r="C426" s="54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5"/>
      <c r="Q426" s="53"/>
      <c r="R426" s="54"/>
      <c r="S426" s="53"/>
      <c r="T426" s="53"/>
      <c r="U426" s="53"/>
      <c r="V426" s="53"/>
      <c r="W426" s="53"/>
      <c r="X426" s="53"/>
      <c r="Y426" s="53"/>
      <c r="Z426" s="53"/>
      <c r="AA426" s="53"/>
      <c r="AB426" s="50" t="str">
        <f t="shared" si="36"/>
        <v/>
      </c>
      <c r="AC426" s="39" t="str">
        <f>IF(OR($F426&lt;=0,$G426&lt;=0),"",IF(AsOfDate-$G426&lt;=$F426*SlackFactor,"Yes","No"))</f>
        <v/>
      </c>
      <c r="AD426" s="46" t="str">
        <f t="shared" si="41"/>
        <v/>
      </c>
      <c r="AE426" s="48" t="str">
        <f>IF(OR($E426="",$AD426=""),"",
 IF($E426=$AD426,5,
  IF(SUMIFS(Config!$J:$J,Config!$H:$H,$E426,Config!$I:$I,$AD426)&gt;0,4,
   IF(IFERROR(VLOOKUP($E426,ApproachFamilyTable,2,FALSE),"")=
      IFERROR(VLOOKUP($AD426,ApproachFamilyTable,2,FALSE),""),3,
    IF(AND($D426&gt;=4,$E426="Corrective Maintenance"),1,2)))))</f>
        <v/>
      </c>
      <c r="AF426" s="48" t="str">
        <f>IF(AND($H426&lt;&gt;"",$I426&lt;&gt;""),IF(AND($H426&lt;=Config!$C$18,$I426&lt;=Config!$C$16),5,IF(AND($H426&lt;=Config!$C$19,$I426&lt;=Config!$C$17),4,IF(OR($H426&lt;=Config!$C$19*2,$I426&lt;=Config!$C$17*2),3,IF(OR($H426&lt;=Config!$C$19*3,$I426&lt;=Config!$C$17*3),2,1)))),"")</f>
        <v/>
      </c>
      <c r="AG426" s="48" t="str">
        <f t="shared" si="37"/>
        <v/>
      </c>
      <c r="AH426" s="48" t="str">
        <f t="shared" si="38"/>
        <v/>
      </c>
      <c r="AI426" s="50" t="str">
        <f>IFERROR(IF(COUNTA($AE426:$AH426)&lt;3,"",($AE426*Config!$C$8 + $AF426*Config!$C$9 + $AG426*Config!$C$10 + $AH426*Config!$C$11) / (Config!$C$8+Config!$C$9+Config!$C$10+Config!$C$11)),"")</f>
        <v/>
      </c>
      <c r="AJ426" s="46" t="str">
        <f t="shared" si="39"/>
        <v/>
      </c>
      <c r="AK426" s="52" t="str">
        <f t="shared" si="40"/>
        <v/>
      </c>
    </row>
    <row r="427" spans="1:37" ht="17.100000000000001" customHeight="1" x14ac:dyDescent="0.25">
      <c r="A427" s="53"/>
      <c r="B427" s="54"/>
      <c r="C427" s="54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5"/>
      <c r="Q427" s="53"/>
      <c r="R427" s="54"/>
      <c r="S427" s="53"/>
      <c r="T427" s="53"/>
      <c r="U427" s="53"/>
      <c r="V427" s="53"/>
      <c r="W427" s="53"/>
      <c r="X427" s="53"/>
      <c r="Y427" s="53"/>
      <c r="Z427" s="53"/>
      <c r="AA427" s="53"/>
      <c r="AB427" s="50" t="str">
        <f t="shared" si="36"/>
        <v/>
      </c>
      <c r="AC427" s="39" t="str">
        <f>IF(OR($F427&lt;=0,$G427&lt;=0),"",IF(AsOfDate-$G427&lt;=$F427*SlackFactor,"Yes","No"))</f>
        <v/>
      </c>
      <c r="AD427" s="46" t="str">
        <f t="shared" si="41"/>
        <v/>
      </c>
      <c r="AE427" s="48" t="str">
        <f>IF(OR($E427="",$AD427=""),"",
 IF($E427=$AD427,5,
  IF(SUMIFS(Config!$J:$J,Config!$H:$H,$E427,Config!$I:$I,$AD427)&gt;0,4,
   IF(IFERROR(VLOOKUP($E427,ApproachFamilyTable,2,FALSE),"")=
      IFERROR(VLOOKUP($AD427,ApproachFamilyTable,2,FALSE),""),3,
    IF(AND($D427&gt;=4,$E427="Corrective Maintenance"),1,2)))))</f>
        <v/>
      </c>
      <c r="AF427" s="48" t="str">
        <f>IF(AND($H427&lt;&gt;"",$I427&lt;&gt;""),IF(AND($H427&lt;=Config!$C$18,$I427&lt;=Config!$C$16),5,IF(AND($H427&lt;=Config!$C$19,$I427&lt;=Config!$C$17),4,IF(OR($H427&lt;=Config!$C$19*2,$I427&lt;=Config!$C$17*2),3,IF(OR($H427&lt;=Config!$C$19*3,$I427&lt;=Config!$C$17*3),2,1)))),"")</f>
        <v/>
      </c>
      <c r="AG427" s="48" t="str">
        <f t="shared" si="37"/>
        <v/>
      </c>
      <c r="AH427" s="48" t="str">
        <f t="shared" si="38"/>
        <v/>
      </c>
      <c r="AI427" s="50" t="str">
        <f>IFERROR(IF(COUNTA($AE427:$AH427)&lt;3,"",($AE427*Config!$C$8 + $AF427*Config!$C$9 + $AG427*Config!$C$10 + $AH427*Config!$C$11) / (Config!$C$8+Config!$C$9+Config!$C$10+Config!$C$11)),"")</f>
        <v/>
      </c>
      <c r="AJ427" s="46" t="str">
        <f t="shared" si="39"/>
        <v/>
      </c>
      <c r="AK427" s="52" t="str">
        <f t="shared" si="40"/>
        <v/>
      </c>
    </row>
    <row r="428" spans="1:37" ht="17.100000000000001" customHeight="1" x14ac:dyDescent="0.25">
      <c r="A428" s="53"/>
      <c r="B428" s="54"/>
      <c r="C428" s="54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5"/>
      <c r="Q428" s="53"/>
      <c r="R428" s="54"/>
      <c r="S428" s="53"/>
      <c r="T428" s="53"/>
      <c r="U428" s="53"/>
      <c r="V428" s="53"/>
      <c r="W428" s="53"/>
      <c r="X428" s="53"/>
      <c r="Y428" s="53"/>
      <c r="Z428" s="53"/>
      <c r="AA428" s="53"/>
      <c r="AB428" s="50" t="str">
        <f t="shared" si="36"/>
        <v/>
      </c>
      <c r="AC428" s="39" t="str">
        <f>IF(OR($F428&lt;=0,$G428&lt;=0),"",IF(AsOfDate-$G428&lt;=$F428*SlackFactor,"Yes","No"))</f>
        <v/>
      </c>
      <c r="AD428" s="46" t="str">
        <f t="shared" si="41"/>
        <v/>
      </c>
      <c r="AE428" s="48" t="str">
        <f>IF(OR($E428="",$AD428=""),"",
 IF($E428=$AD428,5,
  IF(SUMIFS(Config!$J:$J,Config!$H:$H,$E428,Config!$I:$I,$AD428)&gt;0,4,
   IF(IFERROR(VLOOKUP($E428,ApproachFamilyTable,2,FALSE),"")=
      IFERROR(VLOOKUP($AD428,ApproachFamilyTable,2,FALSE),""),3,
    IF(AND($D428&gt;=4,$E428="Corrective Maintenance"),1,2)))))</f>
        <v/>
      </c>
      <c r="AF428" s="48" t="str">
        <f>IF(AND($H428&lt;&gt;"",$I428&lt;&gt;""),IF(AND($H428&lt;=Config!$C$18,$I428&lt;=Config!$C$16),5,IF(AND($H428&lt;=Config!$C$19,$I428&lt;=Config!$C$17),4,IF(OR($H428&lt;=Config!$C$19*2,$I428&lt;=Config!$C$17*2),3,IF(OR($H428&lt;=Config!$C$19*3,$I428&lt;=Config!$C$17*3),2,1)))),"")</f>
        <v/>
      </c>
      <c r="AG428" s="48" t="str">
        <f t="shared" si="37"/>
        <v/>
      </c>
      <c r="AH428" s="48" t="str">
        <f t="shared" si="38"/>
        <v/>
      </c>
      <c r="AI428" s="50" t="str">
        <f>IFERROR(IF(COUNTA($AE428:$AH428)&lt;3,"",($AE428*Config!$C$8 + $AF428*Config!$C$9 + $AG428*Config!$C$10 + $AH428*Config!$C$11) / (Config!$C$8+Config!$C$9+Config!$C$10+Config!$C$11)),"")</f>
        <v/>
      </c>
      <c r="AJ428" s="46" t="str">
        <f t="shared" si="39"/>
        <v/>
      </c>
      <c r="AK428" s="52" t="str">
        <f t="shared" si="40"/>
        <v/>
      </c>
    </row>
    <row r="429" spans="1:37" ht="17.100000000000001" customHeight="1" x14ac:dyDescent="0.25">
      <c r="A429" s="53"/>
      <c r="B429" s="54"/>
      <c r="C429" s="54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5"/>
      <c r="Q429" s="53"/>
      <c r="R429" s="54"/>
      <c r="S429" s="53"/>
      <c r="T429" s="53"/>
      <c r="U429" s="53"/>
      <c r="V429" s="53"/>
      <c r="W429" s="53"/>
      <c r="X429" s="53"/>
      <c r="Y429" s="53"/>
      <c r="Z429" s="53"/>
      <c r="AA429" s="53"/>
      <c r="AB429" s="50" t="str">
        <f t="shared" si="36"/>
        <v/>
      </c>
      <c r="AC429" s="39" t="str">
        <f>IF(OR($F429&lt;=0,$G429&lt;=0),"",IF(AsOfDate-$G429&lt;=$F429*SlackFactor,"Yes","No"))</f>
        <v/>
      </c>
      <c r="AD429" s="46" t="str">
        <f t="shared" si="41"/>
        <v/>
      </c>
      <c r="AE429" s="48" t="str">
        <f>IF(OR($E429="",$AD429=""),"",
 IF($E429=$AD429,5,
  IF(SUMIFS(Config!$J:$J,Config!$H:$H,$E429,Config!$I:$I,$AD429)&gt;0,4,
   IF(IFERROR(VLOOKUP($E429,ApproachFamilyTable,2,FALSE),"")=
      IFERROR(VLOOKUP($AD429,ApproachFamilyTable,2,FALSE),""),3,
    IF(AND($D429&gt;=4,$E429="Corrective Maintenance"),1,2)))))</f>
        <v/>
      </c>
      <c r="AF429" s="48" t="str">
        <f>IF(AND($H429&lt;&gt;"",$I429&lt;&gt;""),IF(AND($H429&lt;=Config!$C$18,$I429&lt;=Config!$C$16),5,IF(AND($H429&lt;=Config!$C$19,$I429&lt;=Config!$C$17),4,IF(OR($H429&lt;=Config!$C$19*2,$I429&lt;=Config!$C$17*2),3,IF(OR($H429&lt;=Config!$C$19*3,$I429&lt;=Config!$C$17*3),2,1)))),"")</f>
        <v/>
      </c>
      <c r="AG429" s="48" t="str">
        <f t="shared" si="37"/>
        <v/>
      </c>
      <c r="AH429" s="48" t="str">
        <f t="shared" si="38"/>
        <v/>
      </c>
      <c r="AI429" s="50" t="str">
        <f>IFERROR(IF(COUNTA($AE429:$AH429)&lt;3,"",($AE429*Config!$C$8 + $AF429*Config!$C$9 + $AG429*Config!$C$10 + $AH429*Config!$C$11) / (Config!$C$8+Config!$C$9+Config!$C$10+Config!$C$11)),"")</f>
        <v/>
      </c>
      <c r="AJ429" s="46" t="str">
        <f t="shared" si="39"/>
        <v/>
      </c>
      <c r="AK429" s="52" t="str">
        <f t="shared" si="40"/>
        <v/>
      </c>
    </row>
    <row r="430" spans="1:37" ht="17.100000000000001" customHeight="1" x14ac:dyDescent="0.25">
      <c r="A430" s="53"/>
      <c r="B430" s="54"/>
      <c r="C430" s="54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5"/>
      <c r="Q430" s="53"/>
      <c r="R430" s="54"/>
      <c r="S430" s="53"/>
      <c r="T430" s="53"/>
      <c r="U430" s="53"/>
      <c r="V430" s="53"/>
      <c r="W430" s="53"/>
      <c r="X430" s="53"/>
      <c r="Y430" s="53"/>
      <c r="Z430" s="53"/>
      <c r="AA430" s="53"/>
      <c r="AB430" s="50" t="str">
        <f t="shared" si="36"/>
        <v/>
      </c>
      <c r="AC430" s="39" t="str">
        <f>IF(OR($F430&lt;=0,$G430&lt;=0),"",IF(AsOfDate-$G430&lt;=$F430*SlackFactor,"Yes","No"))</f>
        <v/>
      </c>
      <c r="AD430" s="46" t="str">
        <f t="shared" si="41"/>
        <v/>
      </c>
      <c r="AE430" s="48" t="str">
        <f>IF(OR($E430="",$AD430=""),"",
 IF($E430=$AD430,5,
  IF(SUMIFS(Config!$J:$J,Config!$H:$H,$E430,Config!$I:$I,$AD430)&gt;0,4,
   IF(IFERROR(VLOOKUP($E430,ApproachFamilyTable,2,FALSE),"")=
      IFERROR(VLOOKUP($AD430,ApproachFamilyTable,2,FALSE),""),3,
    IF(AND($D430&gt;=4,$E430="Corrective Maintenance"),1,2)))))</f>
        <v/>
      </c>
      <c r="AF430" s="48" t="str">
        <f>IF(AND($H430&lt;&gt;"",$I430&lt;&gt;""),IF(AND($H430&lt;=Config!$C$18,$I430&lt;=Config!$C$16),5,IF(AND($H430&lt;=Config!$C$19,$I430&lt;=Config!$C$17),4,IF(OR($H430&lt;=Config!$C$19*2,$I430&lt;=Config!$C$17*2),3,IF(OR($H430&lt;=Config!$C$19*3,$I430&lt;=Config!$C$17*3),2,1)))),"")</f>
        <v/>
      </c>
      <c r="AG430" s="48" t="str">
        <f t="shared" si="37"/>
        <v/>
      </c>
      <c r="AH430" s="48" t="str">
        <f t="shared" si="38"/>
        <v/>
      </c>
      <c r="AI430" s="50" t="str">
        <f>IFERROR(IF(COUNTA($AE430:$AH430)&lt;3,"",($AE430*Config!$C$8 + $AF430*Config!$C$9 + $AG430*Config!$C$10 + $AH430*Config!$C$11) / (Config!$C$8+Config!$C$9+Config!$C$10+Config!$C$11)),"")</f>
        <v/>
      </c>
      <c r="AJ430" s="46" t="str">
        <f t="shared" si="39"/>
        <v/>
      </c>
      <c r="AK430" s="52" t="str">
        <f t="shared" si="40"/>
        <v/>
      </c>
    </row>
    <row r="431" spans="1:37" ht="17.100000000000001" customHeight="1" x14ac:dyDescent="0.25">
      <c r="A431" s="53"/>
      <c r="B431" s="54"/>
      <c r="C431" s="54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5"/>
      <c r="Q431" s="53"/>
      <c r="R431" s="54"/>
      <c r="S431" s="53"/>
      <c r="T431" s="53"/>
      <c r="U431" s="53"/>
      <c r="V431" s="53"/>
      <c r="W431" s="53"/>
      <c r="X431" s="53"/>
      <c r="Y431" s="53"/>
      <c r="Z431" s="53"/>
      <c r="AA431" s="53"/>
      <c r="AB431" s="50" t="str">
        <f t="shared" si="36"/>
        <v/>
      </c>
      <c r="AC431" s="39" t="str">
        <f>IF(OR($F431&lt;=0,$G431&lt;=0),"",IF(AsOfDate-$G431&lt;=$F431*SlackFactor,"Yes","No"))</f>
        <v/>
      </c>
      <c r="AD431" s="46" t="str">
        <f t="shared" si="41"/>
        <v/>
      </c>
      <c r="AE431" s="48" t="str">
        <f>IF(OR($E431="",$AD431=""),"",
 IF($E431=$AD431,5,
  IF(SUMIFS(Config!$J:$J,Config!$H:$H,$E431,Config!$I:$I,$AD431)&gt;0,4,
   IF(IFERROR(VLOOKUP($E431,ApproachFamilyTable,2,FALSE),"")=
      IFERROR(VLOOKUP($AD431,ApproachFamilyTable,2,FALSE),""),3,
    IF(AND($D431&gt;=4,$E431="Corrective Maintenance"),1,2)))))</f>
        <v/>
      </c>
      <c r="AF431" s="48" t="str">
        <f>IF(AND($H431&lt;&gt;"",$I431&lt;&gt;""),IF(AND($H431&lt;=Config!$C$18,$I431&lt;=Config!$C$16),5,IF(AND($H431&lt;=Config!$C$19,$I431&lt;=Config!$C$17),4,IF(OR($H431&lt;=Config!$C$19*2,$I431&lt;=Config!$C$17*2),3,IF(OR($H431&lt;=Config!$C$19*3,$I431&lt;=Config!$C$17*3),2,1)))),"")</f>
        <v/>
      </c>
      <c r="AG431" s="48" t="str">
        <f t="shared" si="37"/>
        <v/>
      </c>
      <c r="AH431" s="48" t="str">
        <f t="shared" si="38"/>
        <v/>
      </c>
      <c r="AI431" s="50" t="str">
        <f>IFERROR(IF(COUNTA($AE431:$AH431)&lt;3,"",($AE431*Config!$C$8 + $AF431*Config!$C$9 + $AG431*Config!$C$10 + $AH431*Config!$C$11) / (Config!$C$8+Config!$C$9+Config!$C$10+Config!$C$11)),"")</f>
        <v/>
      </c>
      <c r="AJ431" s="46" t="str">
        <f t="shared" si="39"/>
        <v/>
      </c>
      <c r="AK431" s="52" t="str">
        <f t="shared" si="40"/>
        <v/>
      </c>
    </row>
    <row r="432" spans="1:37" ht="17.100000000000001" customHeight="1" x14ac:dyDescent="0.25">
      <c r="A432" s="53"/>
      <c r="B432" s="54"/>
      <c r="C432" s="54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5"/>
      <c r="Q432" s="53"/>
      <c r="R432" s="54"/>
      <c r="S432" s="53"/>
      <c r="T432" s="53"/>
      <c r="U432" s="53"/>
      <c r="V432" s="53"/>
      <c r="W432" s="53"/>
      <c r="X432" s="53"/>
      <c r="Y432" s="53"/>
      <c r="Z432" s="53"/>
      <c r="AA432" s="53"/>
      <c r="AB432" s="50" t="str">
        <f t="shared" si="36"/>
        <v/>
      </c>
      <c r="AC432" s="39" t="str">
        <f>IF(OR($F432&lt;=0,$G432&lt;=0),"",IF(AsOfDate-$G432&lt;=$F432*SlackFactor,"Yes","No"))</f>
        <v/>
      </c>
      <c r="AD432" s="46" t="str">
        <f t="shared" si="41"/>
        <v/>
      </c>
      <c r="AE432" s="48" t="str">
        <f>IF(OR($E432="",$AD432=""),"",
 IF($E432=$AD432,5,
  IF(SUMIFS(Config!$J:$J,Config!$H:$H,$E432,Config!$I:$I,$AD432)&gt;0,4,
   IF(IFERROR(VLOOKUP($E432,ApproachFamilyTable,2,FALSE),"")=
      IFERROR(VLOOKUP($AD432,ApproachFamilyTable,2,FALSE),""),3,
    IF(AND($D432&gt;=4,$E432="Corrective Maintenance"),1,2)))))</f>
        <v/>
      </c>
      <c r="AF432" s="48" t="str">
        <f>IF(AND($H432&lt;&gt;"",$I432&lt;&gt;""),IF(AND($H432&lt;=Config!$C$18,$I432&lt;=Config!$C$16),5,IF(AND($H432&lt;=Config!$C$19,$I432&lt;=Config!$C$17),4,IF(OR($H432&lt;=Config!$C$19*2,$I432&lt;=Config!$C$17*2),3,IF(OR($H432&lt;=Config!$C$19*3,$I432&lt;=Config!$C$17*3),2,1)))),"")</f>
        <v/>
      </c>
      <c r="AG432" s="48" t="str">
        <f t="shared" si="37"/>
        <v/>
      </c>
      <c r="AH432" s="48" t="str">
        <f t="shared" si="38"/>
        <v/>
      </c>
      <c r="AI432" s="50" t="str">
        <f>IFERROR(IF(COUNTA($AE432:$AH432)&lt;3,"",($AE432*Config!$C$8 + $AF432*Config!$C$9 + $AG432*Config!$C$10 + $AH432*Config!$C$11) / (Config!$C$8+Config!$C$9+Config!$C$10+Config!$C$11)),"")</f>
        <v/>
      </c>
      <c r="AJ432" s="46" t="str">
        <f t="shared" si="39"/>
        <v/>
      </c>
      <c r="AK432" s="52" t="str">
        <f t="shared" si="40"/>
        <v/>
      </c>
    </row>
    <row r="433" spans="1:37" ht="17.100000000000001" customHeight="1" x14ac:dyDescent="0.25">
      <c r="A433" s="53"/>
      <c r="B433" s="54"/>
      <c r="C433" s="54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5"/>
      <c r="Q433" s="53"/>
      <c r="R433" s="54"/>
      <c r="S433" s="53"/>
      <c r="T433" s="53"/>
      <c r="U433" s="53"/>
      <c r="V433" s="53"/>
      <c r="W433" s="53"/>
      <c r="X433" s="53"/>
      <c r="Y433" s="53"/>
      <c r="Z433" s="53"/>
      <c r="AA433" s="53"/>
      <c r="AB433" s="50" t="str">
        <f t="shared" si="36"/>
        <v/>
      </c>
      <c r="AC433" s="39" t="str">
        <f>IF(OR($F433&lt;=0,$G433&lt;=0),"",IF(AsOfDate-$G433&lt;=$F433*SlackFactor,"Yes","No"))</f>
        <v/>
      </c>
      <c r="AD433" s="46" t="str">
        <f t="shared" si="41"/>
        <v/>
      </c>
      <c r="AE433" s="48" t="str">
        <f>IF(OR($E433="",$AD433=""),"",
 IF($E433=$AD433,5,
  IF(SUMIFS(Config!$J:$J,Config!$H:$H,$E433,Config!$I:$I,$AD433)&gt;0,4,
   IF(IFERROR(VLOOKUP($E433,ApproachFamilyTable,2,FALSE),"")=
      IFERROR(VLOOKUP($AD433,ApproachFamilyTable,2,FALSE),""),3,
    IF(AND($D433&gt;=4,$E433="Corrective Maintenance"),1,2)))))</f>
        <v/>
      </c>
      <c r="AF433" s="48" t="str">
        <f>IF(AND($H433&lt;&gt;"",$I433&lt;&gt;""),IF(AND($H433&lt;=Config!$C$18,$I433&lt;=Config!$C$16),5,IF(AND($H433&lt;=Config!$C$19,$I433&lt;=Config!$C$17),4,IF(OR($H433&lt;=Config!$C$19*2,$I433&lt;=Config!$C$17*2),3,IF(OR($H433&lt;=Config!$C$19*3,$I433&lt;=Config!$C$17*3),2,1)))),"")</f>
        <v/>
      </c>
      <c r="AG433" s="48" t="str">
        <f t="shared" si="37"/>
        <v/>
      </c>
      <c r="AH433" s="48" t="str">
        <f t="shared" si="38"/>
        <v/>
      </c>
      <c r="AI433" s="50" t="str">
        <f>IFERROR(IF(COUNTA($AE433:$AH433)&lt;3,"",($AE433*Config!$C$8 + $AF433*Config!$C$9 + $AG433*Config!$C$10 + $AH433*Config!$C$11) / (Config!$C$8+Config!$C$9+Config!$C$10+Config!$C$11)),"")</f>
        <v/>
      </c>
      <c r="AJ433" s="46" t="str">
        <f t="shared" si="39"/>
        <v/>
      </c>
      <c r="AK433" s="52" t="str">
        <f t="shared" si="40"/>
        <v/>
      </c>
    </row>
    <row r="434" spans="1:37" ht="17.100000000000001" customHeight="1" x14ac:dyDescent="0.25">
      <c r="A434" s="53"/>
      <c r="B434" s="54"/>
      <c r="C434" s="54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5"/>
      <c r="Q434" s="53"/>
      <c r="R434" s="54"/>
      <c r="S434" s="53"/>
      <c r="T434" s="53"/>
      <c r="U434" s="53"/>
      <c r="V434" s="53"/>
      <c r="W434" s="53"/>
      <c r="X434" s="53"/>
      <c r="Y434" s="53"/>
      <c r="Z434" s="53"/>
      <c r="AA434" s="53"/>
      <c r="AB434" s="50" t="str">
        <f t="shared" si="36"/>
        <v/>
      </c>
      <c r="AC434" s="39" t="str">
        <f>IF(OR($F434&lt;=0,$G434&lt;=0),"",IF(AsOfDate-$G434&lt;=$F434*SlackFactor,"Yes","No"))</f>
        <v/>
      </c>
      <c r="AD434" s="46" t="str">
        <f t="shared" si="41"/>
        <v/>
      </c>
      <c r="AE434" s="48" t="str">
        <f>IF(OR($E434="",$AD434=""),"",
 IF($E434=$AD434,5,
  IF(SUMIFS(Config!$J:$J,Config!$H:$H,$E434,Config!$I:$I,$AD434)&gt;0,4,
   IF(IFERROR(VLOOKUP($E434,ApproachFamilyTable,2,FALSE),"")=
      IFERROR(VLOOKUP($AD434,ApproachFamilyTable,2,FALSE),""),3,
    IF(AND($D434&gt;=4,$E434="Corrective Maintenance"),1,2)))))</f>
        <v/>
      </c>
      <c r="AF434" s="48" t="str">
        <f>IF(AND($H434&lt;&gt;"",$I434&lt;&gt;""),IF(AND($H434&lt;=Config!$C$18,$I434&lt;=Config!$C$16),5,IF(AND($H434&lt;=Config!$C$19,$I434&lt;=Config!$C$17),4,IF(OR($H434&lt;=Config!$C$19*2,$I434&lt;=Config!$C$17*2),3,IF(OR($H434&lt;=Config!$C$19*3,$I434&lt;=Config!$C$17*3),2,1)))),"")</f>
        <v/>
      </c>
      <c r="AG434" s="48" t="str">
        <f t="shared" si="37"/>
        <v/>
      </c>
      <c r="AH434" s="48" t="str">
        <f t="shared" si="38"/>
        <v/>
      </c>
      <c r="AI434" s="50" t="str">
        <f>IFERROR(IF(COUNTA($AE434:$AH434)&lt;3,"",($AE434*Config!$C$8 + $AF434*Config!$C$9 + $AG434*Config!$C$10 + $AH434*Config!$C$11) / (Config!$C$8+Config!$C$9+Config!$C$10+Config!$C$11)),"")</f>
        <v/>
      </c>
      <c r="AJ434" s="46" t="str">
        <f t="shared" si="39"/>
        <v/>
      </c>
      <c r="AK434" s="52" t="str">
        <f t="shared" si="40"/>
        <v/>
      </c>
    </row>
    <row r="435" spans="1:37" ht="17.100000000000001" customHeight="1" x14ac:dyDescent="0.25">
      <c r="A435" s="53"/>
      <c r="B435" s="54"/>
      <c r="C435" s="54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5"/>
      <c r="Q435" s="53"/>
      <c r="R435" s="54"/>
      <c r="S435" s="53"/>
      <c r="T435" s="53"/>
      <c r="U435" s="53"/>
      <c r="V435" s="53"/>
      <c r="W435" s="53"/>
      <c r="X435" s="53"/>
      <c r="Y435" s="53"/>
      <c r="Z435" s="53"/>
      <c r="AA435" s="53"/>
      <c r="AB435" s="50" t="str">
        <f t="shared" si="36"/>
        <v/>
      </c>
      <c r="AC435" s="39" t="str">
        <f>IF(OR($F435&lt;=0,$G435&lt;=0),"",IF(AsOfDate-$G435&lt;=$F435*SlackFactor,"Yes","No"))</f>
        <v/>
      </c>
      <c r="AD435" s="46" t="str">
        <f t="shared" si="41"/>
        <v/>
      </c>
      <c r="AE435" s="48" t="str">
        <f>IF(OR($E435="",$AD435=""),"",
 IF($E435=$AD435,5,
  IF(SUMIFS(Config!$J:$J,Config!$H:$H,$E435,Config!$I:$I,$AD435)&gt;0,4,
   IF(IFERROR(VLOOKUP($E435,ApproachFamilyTable,2,FALSE),"")=
      IFERROR(VLOOKUP($AD435,ApproachFamilyTable,2,FALSE),""),3,
    IF(AND($D435&gt;=4,$E435="Corrective Maintenance"),1,2)))))</f>
        <v/>
      </c>
      <c r="AF435" s="48" t="str">
        <f>IF(AND($H435&lt;&gt;"",$I435&lt;&gt;""),IF(AND($H435&lt;=Config!$C$18,$I435&lt;=Config!$C$16),5,IF(AND($H435&lt;=Config!$C$19,$I435&lt;=Config!$C$17),4,IF(OR($H435&lt;=Config!$C$19*2,$I435&lt;=Config!$C$17*2),3,IF(OR($H435&lt;=Config!$C$19*3,$I435&lt;=Config!$C$17*3),2,1)))),"")</f>
        <v/>
      </c>
      <c r="AG435" s="48" t="str">
        <f t="shared" si="37"/>
        <v/>
      </c>
      <c r="AH435" s="48" t="str">
        <f t="shared" si="38"/>
        <v/>
      </c>
      <c r="AI435" s="50" t="str">
        <f>IFERROR(IF(COUNTA($AE435:$AH435)&lt;3,"",($AE435*Config!$C$8 + $AF435*Config!$C$9 + $AG435*Config!$C$10 + $AH435*Config!$C$11) / (Config!$C$8+Config!$C$9+Config!$C$10+Config!$C$11)),"")</f>
        <v/>
      </c>
      <c r="AJ435" s="46" t="str">
        <f t="shared" si="39"/>
        <v/>
      </c>
      <c r="AK435" s="52" t="str">
        <f t="shared" si="40"/>
        <v/>
      </c>
    </row>
    <row r="436" spans="1:37" ht="17.100000000000001" customHeight="1" x14ac:dyDescent="0.25">
      <c r="A436" s="53"/>
      <c r="B436" s="54"/>
      <c r="C436" s="54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5"/>
      <c r="Q436" s="53"/>
      <c r="R436" s="54"/>
      <c r="S436" s="53"/>
      <c r="T436" s="53"/>
      <c r="U436" s="53"/>
      <c r="V436" s="53"/>
      <c r="W436" s="53"/>
      <c r="X436" s="53"/>
      <c r="Y436" s="53"/>
      <c r="Z436" s="53"/>
      <c r="AA436" s="53"/>
      <c r="AB436" s="50" t="str">
        <f t="shared" si="36"/>
        <v/>
      </c>
      <c r="AC436" s="39" t="str">
        <f>IF(OR($F436&lt;=0,$G436&lt;=0),"",IF(AsOfDate-$G436&lt;=$F436*SlackFactor,"Yes","No"))</f>
        <v/>
      </c>
      <c r="AD436" s="46" t="str">
        <f t="shared" si="41"/>
        <v/>
      </c>
      <c r="AE436" s="48" t="str">
        <f>IF(OR($E436="",$AD436=""),"",
 IF($E436=$AD436,5,
  IF(SUMIFS(Config!$J:$J,Config!$H:$H,$E436,Config!$I:$I,$AD436)&gt;0,4,
   IF(IFERROR(VLOOKUP($E436,ApproachFamilyTable,2,FALSE),"")=
      IFERROR(VLOOKUP($AD436,ApproachFamilyTable,2,FALSE),""),3,
    IF(AND($D436&gt;=4,$E436="Corrective Maintenance"),1,2)))))</f>
        <v/>
      </c>
      <c r="AF436" s="48" t="str">
        <f>IF(AND($H436&lt;&gt;"",$I436&lt;&gt;""),IF(AND($H436&lt;=Config!$C$18,$I436&lt;=Config!$C$16),5,IF(AND($H436&lt;=Config!$C$19,$I436&lt;=Config!$C$17),4,IF(OR($H436&lt;=Config!$C$19*2,$I436&lt;=Config!$C$17*2),3,IF(OR($H436&lt;=Config!$C$19*3,$I436&lt;=Config!$C$17*3),2,1)))),"")</f>
        <v/>
      </c>
      <c r="AG436" s="48" t="str">
        <f t="shared" si="37"/>
        <v/>
      </c>
      <c r="AH436" s="48" t="str">
        <f t="shared" si="38"/>
        <v/>
      </c>
      <c r="AI436" s="50" t="str">
        <f>IFERROR(IF(COUNTA($AE436:$AH436)&lt;3,"",($AE436*Config!$C$8 + $AF436*Config!$C$9 + $AG436*Config!$C$10 + $AH436*Config!$C$11) / (Config!$C$8+Config!$C$9+Config!$C$10+Config!$C$11)),"")</f>
        <v/>
      </c>
      <c r="AJ436" s="46" t="str">
        <f t="shared" si="39"/>
        <v/>
      </c>
      <c r="AK436" s="52" t="str">
        <f t="shared" si="40"/>
        <v/>
      </c>
    </row>
    <row r="437" spans="1:37" ht="17.100000000000001" customHeight="1" x14ac:dyDescent="0.25">
      <c r="A437" s="53"/>
      <c r="B437" s="54"/>
      <c r="C437" s="54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5"/>
      <c r="Q437" s="53"/>
      <c r="R437" s="54"/>
      <c r="S437" s="53"/>
      <c r="T437" s="53"/>
      <c r="U437" s="53"/>
      <c r="V437" s="53"/>
      <c r="W437" s="53"/>
      <c r="X437" s="53"/>
      <c r="Y437" s="53"/>
      <c r="Z437" s="53"/>
      <c r="AA437" s="53"/>
      <c r="AB437" s="50" t="str">
        <f t="shared" si="36"/>
        <v/>
      </c>
      <c r="AC437" s="39" t="str">
        <f>IF(OR($F437&lt;=0,$G437&lt;=0),"",IF(AsOfDate-$G437&lt;=$F437*SlackFactor,"Yes","No"))</f>
        <v/>
      </c>
      <c r="AD437" s="46" t="str">
        <f t="shared" si="41"/>
        <v/>
      </c>
      <c r="AE437" s="48" t="str">
        <f>IF(OR($E437="",$AD437=""),"",
 IF($E437=$AD437,5,
  IF(SUMIFS(Config!$J:$J,Config!$H:$H,$E437,Config!$I:$I,$AD437)&gt;0,4,
   IF(IFERROR(VLOOKUP($E437,ApproachFamilyTable,2,FALSE),"")=
      IFERROR(VLOOKUP($AD437,ApproachFamilyTable,2,FALSE),""),3,
    IF(AND($D437&gt;=4,$E437="Corrective Maintenance"),1,2)))))</f>
        <v/>
      </c>
      <c r="AF437" s="48" t="str">
        <f>IF(AND($H437&lt;&gt;"",$I437&lt;&gt;""),IF(AND($H437&lt;=Config!$C$18,$I437&lt;=Config!$C$16),5,IF(AND($H437&lt;=Config!$C$19,$I437&lt;=Config!$C$17),4,IF(OR($H437&lt;=Config!$C$19*2,$I437&lt;=Config!$C$17*2),3,IF(OR($H437&lt;=Config!$C$19*3,$I437&lt;=Config!$C$17*3),2,1)))),"")</f>
        <v/>
      </c>
      <c r="AG437" s="48" t="str">
        <f t="shared" si="37"/>
        <v/>
      </c>
      <c r="AH437" s="48" t="str">
        <f t="shared" si="38"/>
        <v/>
      </c>
      <c r="AI437" s="50" t="str">
        <f>IFERROR(IF(COUNTA($AE437:$AH437)&lt;3,"",($AE437*Config!$C$8 + $AF437*Config!$C$9 + $AG437*Config!$C$10 + $AH437*Config!$C$11) / (Config!$C$8+Config!$C$9+Config!$C$10+Config!$C$11)),"")</f>
        <v/>
      </c>
      <c r="AJ437" s="46" t="str">
        <f t="shared" si="39"/>
        <v/>
      </c>
      <c r="AK437" s="52" t="str">
        <f t="shared" si="40"/>
        <v/>
      </c>
    </row>
    <row r="438" spans="1:37" ht="17.100000000000001" customHeight="1" x14ac:dyDescent="0.25">
      <c r="A438" s="53"/>
      <c r="B438" s="54"/>
      <c r="C438" s="54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5"/>
      <c r="Q438" s="53"/>
      <c r="R438" s="54"/>
      <c r="S438" s="53"/>
      <c r="T438" s="53"/>
      <c r="U438" s="53"/>
      <c r="V438" s="53"/>
      <c r="W438" s="53"/>
      <c r="X438" s="53"/>
      <c r="Y438" s="53"/>
      <c r="Z438" s="53"/>
      <c r="AA438" s="53"/>
      <c r="AB438" s="50" t="str">
        <f t="shared" si="36"/>
        <v/>
      </c>
      <c r="AC438" s="39" t="str">
        <f>IF(OR($F438&lt;=0,$G438&lt;=0),"",IF(AsOfDate-$G438&lt;=$F438*SlackFactor,"Yes","No"))</f>
        <v/>
      </c>
      <c r="AD438" s="46" t="str">
        <f t="shared" si="41"/>
        <v/>
      </c>
      <c r="AE438" s="48" t="str">
        <f>IF(OR($E438="",$AD438=""),"",
 IF($E438=$AD438,5,
  IF(SUMIFS(Config!$J:$J,Config!$H:$H,$E438,Config!$I:$I,$AD438)&gt;0,4,
   IF(IFERROR(VLOOKUP($E438,ApproachFamilyTable,2,FALSE),"")=
      IFERROR(VLOOKUP($AD438,ApproachFamilyTable,2,FALSE),""),3,
    IF(AND($D438&gt;=4,$E438="Corrective Maintenance"),1,2)))))</f>
        <v/>
      </c>
      <c r="AF438" s="48" t="str">
        <f>IF(AND($H438&lt;&gt;"",$I438&lt;&gt;""),IF(AND($H438&lt;=Config!$C$18,$I438&lt;=Config!$C$16),5,IF(AND($H438&lt;=Config!$C$19,$I438&lt;=Config!$C$17),4,IF(OR($H438&lt;=Config!$C$19*2,$I438&lt;=Config!$C$17*2),3,IF(OR($H438&lt;=Config!$C$19*3,$I438&lt;=Config!$C$17*3),2,1)))),"")</f>
        <v/>
      </c>
      <c r="AG438" s="48" t="str">
        <f t="shared" si="37"/>
        <v/>
      </c>
      <c r="AH438" s="48" t="str">
        <f t="shared" si="38"/>
        <v/>
      </c>
      <c r="AI438" s="50" t="str">
        <f>IFERROR(IF(COUNTA($AE438:$AH438)&lt;3,"",($AE438*Config!$C$8 + $AF438*Config!$C$9 + $AG438*Config!$C$10 + $AH438*Config!$C$11) / (Config!$C$8+Config!$C$9+Config!$C$10+Config!$C$11)),"")</f>
        <v/>
      </c>
      <c r="AJ438" s="46" t="str">
        <f t="shared" si="39"/>
        <v/>
      </c>
      <c r="AK438" s="52" t="str">
        <f t="shared" si="40"/>
        <v/>
      </c>
    </row>
    <row r="439" spans="1:37" ht="17.100000000000001" customHeight="1" x14ac:dyDescent="0.25">
      <c r="A439" s="53"/>
      <c r="B439" s="54"/>
      <c r="C439" s="54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5"/>
      <c r="Q439" s="53"/>
      <c r="R439" s="54"/>
      <c r="S439" s="53"/>
      <c r="T439" s="53"/>
      <c r="U439" s="53"/>
      <c r="V439" s="53"/>
      <c r="W439" s="53"/>
      <c r="X439" s="53"/>
      <c r="Y439" s="53"/>
      <c r="Z439" s="53"/>
      <c r="AA439" s="53"/>
      <c r="AB439" s="50" t="str">
        <f t="shared" si="36"/>
        <v/>
      </c>
      <c r="AC439" s="39" t="str">
        <f>IF(OR($F439&lt;=0,$G439&lt;=0),"",IF(AsOfDate-$G439&lt;=$F439*SlackFactor,"Yes","No"))</f>
        <v/>
      </c>
      <c r="AD439" s="46" t="str">
        <f t="shared" si="41"/>
        <v/>
      </c>
      <c r="AE439" s="48" t="str">
        <f>IF(OR($E439="",$AD439=""),"",
 IF($E439=$AD439,5,
  IF(SUMIFS(Config!$J:$J,Config!$H:$H,$E439,Config!$I:$I,$AD439)&gt;0,4,
   IF(IFERROR(VLOOKUP($E439,ApproachFamilyTable,2,FALSE),"")=
      IFERROR(VLOOKUP($AD439,ApproachFamilyTable,2,FALSE),""),3,
    IF(AND($D439&gt;=4,$E439="Corrective Maintenance"),1,2)))))</f>
        <v/>
      </c>
      <c r="AF439" s="48" t="str">
        <f>IF(AND($H439&lt;&gt;"",$I439&lt;&gt;""),IF(AND($H439&lt;=Config!$C$18,$I439&lt;=Config!$C$16),5,IF(AND($H439&lt;=Config!$C$19,$I439&lt;=Config!$C$17),4,IF(OR($H439&lt;=Config!$C$19*2,$I439&lt;=Config!$C$17*2),3,IF(OR($H439&lt;=Config!$C$19*3,$I439&lt;=Config!$C$17*3),2,1)))),"")</f>
        <v/>
      </c>
      <c r="AG439" s="48" t="str">
        <f t="shared" si="37"/>
        <v/>
      </c>
      <c r="AH439" s="48" t="str">
        <f t="shared" si="38"/>
        <v/>
      </c>
      <c r="AI439" s="50" t="str">
        <f>IFERROR(IF(COUNTA($AE439:$AH439)&lt;3,"",($AE439*Config!$C$8 + $AF439*Config!$C$9 + $AG439*Config!$C$10 + $AH439*Config!$C$11) / (Config!$C$8+Config!$C$9+Config!$C$10+Config!$C$11)),"")</f>
        <v/>
      </c>
      <c r="AJ439" s="46" t="str">
        <f t="shared" si="39"/>
        <v/>
      </c>
      <c r="AK439" s="52" t="str">
        <f t="shared" si="40"/>
        <v/>
      </c>
    </row>
    <row r="440" spans="1:37" ht="17.100000000000001" customHeight="1" x14ac:dyDescent="0.25">
      <c r="A440" s="53"/>
      <c r="B440" s="54"/>
      <c r="C440" s="54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5"/>
      <c r="Q440" s="53"/>
      <c r="R440" s="54"/>
      <c r="S440" s="53"/>
      <c r="T440" s="53"/>
      <c r="U440" s="53"/>
      <c r="V440" s="53"/>
      <c r="W440" s="53"/>
      <c r="X440" s="53"/>
      <c r="Y440" s="53"/>
      <c r="Z440" s="53"/>
      <c r="AA440" s="53"/>
      <c r="AB440" s="50" t="str">
        <f t="shared" si="36"/>
        <v/>
      </c>
      <c r="AC440" s="39" t="str">
        <f>IF(OR($F440&lt;=0,$G440&lt;=0),"",IF(AsOfDate-$G440&lt;=$F440*SlackFactor,"Yes","No"))</f>
        <v/>
      </c>
      <c r="AD440" s="46" t="str">
        <f t="shared" si="41"/>
        <v/>
      </c>
      <c r="AE440" s="48" t="str">
        <f>IF(OR($E440="",$AD440=""),"",
 IF($E440=$AD440,5,
  IF(SUMIFS(Config!$J:$J,Config!$H:$H,$E440,Config!$I:$I,$AD440)&gt;0,4,
   IF(IFERROR(VLOOKUP($E440,ApproachFamilyTable,2,FALSE),"")=
      IFERROR(VLOOKUP($AD440,ApproachFamilyTable,2,FALSE),""),3,
    IF(AND($D440&gt;=4,$E440="Corrective Maintenance"),1,2)))))</f>
        <v/>
      </c>
      <c r="AF440" s="48" t="str">
        <f>IF(AND($H440&lt;&gt;"",$I440&lt;&gt;""),IF(AND($H440&lt;=Config!$C$18,$I440&lt;=Config!$C$16),5,IF(AND($H440&lt;=Config!$C$19,$I440&lt;=Config!$C$17),4,IF(OR($H440&lt;=Config!$C$19*2,$I440&lt;=Config!$C$17*2),3,IF(OR($H440&lt;=Config!$C$19*3,$I440&lt;=Config!$C$17*3),2,1)))),"")</f>
        <v/>
      </c>
      <c r="AG440" s="48" t="str">
        <f t="shared" si="37"/>
        <v/>
      </c>
      <c r="AH440" s="48" t="str">
        <f t="shared" si="38"/>
        <v/>
      </c>
      <c r="AI440" s="50" t="str">
        <f>IFERROR(IF(COUNTA($AE440:$AH440)&lt;3,"",($AE440*Config!$C$8 + $AF440*Config!$C$9 + $AG440*Config!$C$10 + $AH440*Config!$C$11) / (Config!$C$8+Config!$C$9+Config!$C$10+Config!$C$11)),"")</f>
        <v/>
      </c>
      <c r="AJ440" s="46" t="str">
        <f t="shared" si="39"/>
        <v/>
      </c>
      <c r="AK440" s="52" t="str">
        <f t="shared" si="40"/>
        <v/>
      </c>
    </row>
    <row r="441" spans="1:37" ht="17.100000000000001" customHeight="1" x14ac:dyDescent="0.25">
      <c r="A441" s="53"/>
      <c r="B441" s="54"/>
      <c r="C441" s="54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5"/>
      <c r="Q441" s="53"/>
      <c r="R441" s="54"/>
      <c r="S441" s="53"/>
      <c r="T441" s="53"/>
      <c r="U441" s="53"/>
      <c r="V441" s="53"/>
      <c r="W441" s="53"/>
      <c r="X441" s="53"/>
      <c r="Y441" s="53"/>
      <c r="Z441" s="53"/>
      <c r="AA441" s="53"/>
      <c r="AB441" s="50" t="str">
        <f t="shared" si="36"/>
        <v/>
      </c>
      <c r="AC441" s="39" t="str">
        <f>IF(OR($F441&lt;=0,$G441&lt;=0),"",IF(AsOfDate-$G441&lt;=$F441*SlackFactor,"Yes","No"))</f>
        <v/>
      </c>
      <c r="AD441" s="46" t="str">
        <f t="shared" si="41"/>
        <v/>
      </c>
      <c r="AE441" s="48" t="str">
        <f>IF(OR($E441="",$AD441=""),"",
 IF($E441=$AD441,5,
  IF(SUMIFS(Config!$J:$J,Config!$H:$H,$E441,Config!$I:$I,$AD441)&gt;0,4,
   IF(IFERROR(VLOOKUP($E441,ApproachFamilyTable,2,FALSE),"")=
      IFERROR(VLOOKUP($AD441,ApproachFamilyTable,2,FALSE),""),3,
    IF(AND($D441&gt;=4,$E441="Corrective Maintenance"),1,2)))))</f>
        <v/>
      </c>
      <c r="AF441" s="48" t="str">
        <f>IF(AND($H441&lt;&gt;"",$I441&lt;&gt;""),IF(AND($H441&lt;=Config!$C$18,$I441&lt;=Config!$C$16),5,IF(AND($H441&lt;=Config!$C$19,$I441&lt;=Config!$C$17),4,IF(OR($H441&lt;=Config!$C$19*2,$I441&lt;=Config!$C$17*2),3,IF(OR($H441&lt;=Config!$C$19*3,$I441&lt;=Config!$C$17*3),2,1)))),"")</f>
        <v/>
      </c>
      <c r="AG441" s="48" t="str">
        <f t="shared" si="37"/>
        <v/>
      </c>
      <c r="AH441" s="48" t="str">
        <f t="shared" si="38"/>
        <v/>
      </c>
      <c r="AI441" s="50" t="str">
        <f>IFERROR(IF(COUNTA($AE441:$AH441)&lt;3,"",($AE441*Config!$C$8 + $AF441*Config!$C$9 + $AG441*Config!$C$10 + $AH441*Config!$C$11) / (Config!$C$8+Config!$C$9+Config!$C$10+Config!$C$11)),"")</f>
        <v/>
      </c>
      <c r="AJ441" s="46" t="str">
        <f t="shared" si="39"/>
        <v/>
      </c>
      <c r="AK441" s="52" t="str">
        <f t="shared" si="40"/>
        <v/>
      </c>
    </row>
    <row r="442" spans="1:37" ht="17.100000000000001" customHeight="1" x14ac:dyDescent="0.25">
      <c r="A442" s="53"/>
      <c r="B442" s="54"/>
      <c r="C442" s="54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5"/>
      <c r="Q442" s="53"/>
      <c r="R442" s="54"/>
      <c r="S442" s="53"/>
      <c r="T442" s="53"/>
      <c r="U442" s="53"/>
      <c r="V442" s="53"/>
      <c r="W442" s="53"/>
      <c r="X442" s="53"/>
      <c r="Y442" s="53"/>
      <c r="Z442" s="53"/>
      <c r="AA442" s="53"/>
      <c r="AB442" s="50" t="str">
        <f t="shared" si="36"/>
        <v/>
      </c>
      <c r="AC442" s="39" t="str">
        <f>IF(OR($F442&lt;=0,$G442&lt;=0),"",IF(AsOfDate-$G442&lt;=$F442*SlackFactor,"Yes","No"))</f>
        <v/>
      </c>
      <c r="AD442" s="46" t="str">
        <f t="shared" si="41"/>
        <v/>
      </c>
      <c r="AE442" s="48" t="str">
        <f>IF(OR($E442="",$AD442=""),"",
 IF($E442=$AD442,5,
  IF(SUMIFS(Config!$J:$J,Config!$H:$H,$E442,Config!$I:$I,$AD442)&gt;0,4,
   IF(IFERROR(VLOOKUP($E442,ApproachFamilyTable,2,FALSE),"")=
      IFERROR(VLOOKUP($AD442,ApproachFamilyTable,2,FALSE),""),3,
    IF(AND($D442&gt;=4,$E442="Corrective Maintenance"),1,2)))))</f>
        <v/>
      </c>
      <c r="AF442" s="48" t="str">
        <f>IF(AND($H442&lt;&gt;"",$I442&lt;&gt;""),IF(AND($H442&lt;=Config!$C$18,$I442&lt;=Config!$C$16),5,IF(AND($H442&lt;=Config!$C$19,$I442&lt;=Config!$C$17),4,IF(OR($H442&lt;=Config!$C$19*2,$I442&lt;=Config!$C$17*2),3,IF(OR($H442&lt;=Config!$C$19*3,$I442&lt;=Config!$C$17*3),2,1)))),"")</f>
        <v/>
      </c>
      <c r="AG442" s="48" t="str">
        <f t="shared" si="37"/>
        <v/>
      </c>
      <c r="AH442" s="48" t="str">
        <f t="shared" si="38"/>
        <v/>
      </c>
      <c r="AI442" s="50" t="str">
        <f>IFERROR(IF(COUNTA($AE442:$AH442)&lt;3,"",($AE442*Config!$C$8 + $AF442*Config!$C$9 + $AG442*Config!$C$10 + $AH442*Config!$C$11) / (Config!$C$8+Config!$C$9+Config!$C$10+Config!$C$11)),"")</f>
        <v/>
      </c>
      <c r="AJ442" s="46" t="str">
        <f t="shared" si="39"/>
        <v/>
      </c>
      <c r="AK442" s="52" t="str">
        <f t="shared" si="40"/>
        <v/>
      </c>
    </row>
    <row r="443" spans="1:37" ht="17.100000000000001" customHeight="1" x14ac:dyDescent="0.25">
      <c r="A443" s="53"/>
      <c r="B443" s="54"/>
      <c r="C443" s="54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5"/>
      <c r="Q443" s="53"/>
      <c r="R443" s="54"/>
      <c r="S443" s="53"/>
      <c r="T443" s="53"/>
      <c r="U443" s="53"/>
      <c r="V443" s="53"/>
      <c r="W443" s="53"/>
      <c r="X443" s="53"/>
      <c r="Y443" s="53"/>
      <c r="Z443" s="53"/>
      <c r="AA443" s="53"/>
      <c r="AB443" s="50" t="str">
        <f t="shared" si="36"/>
        <v/>
      </c>
      <c r="AC443" s="39" t="str">
        <f>IF(OR($F443&lt;=0,$G443&lt;=0),"",IF(AsOfDate-$G443&lt;=$F443*SlackFactor,"Yes","No"))</f>
        <v/>
      </c>
      <c r="AD443" s="46" t="str">
        <f t="shared" si="41"/>
        <v/>
      </c>
      <c r="AE443" s="48" t="str">
        <f>IF(OR($E443="",$AD443=""),"",
 IF($E443=$AD443,5,
  IF(SUMIFS(Config!$J:$J,Config!$H:$H,$E443,Config!$I:$I,$AD443)&gt;0,4,
   IF(IFERROR(VLOOKUP($E443,ApproachFamilyTable,2,FALSE),"")=
      IFERROR(VLOOKUP($AD443,ApproachFamilyTable,2,FALSE),""),3,
    IF(AND($D443&gt;=4,$E443="Corrective Maintenance"),1,2)))))</f>
        <v/>
      </c>
      <c r="AF443" s="48" t="str">
        <f>IF(AND($H443&lt;&gt;"",$I443&lt;&gt;""),IF(AND($H443&lt;=Config!$C$18,$I443&lt;=Config!$C$16),5,IF(AND($H443&lt;=Config!$C$19,$I443&lt;=Config!$C$17),4,IF(OR($H443&lt;=Config!$C$19*2,$I443&lt;=Config!$C$17*2),3,IF(OR($H443&lt;=Config!$C$19*3,$I443&lt;=Config!$C$17*3),2,1)))),"")</f>
        <v/>
      </c>
      <c r="AG443" s="48" t="str">
        <f t="shared" si="37"/>
        <v/>
      </c>
      <c r="AH443" s="48" t="str">
        <f t="shared" si="38"/>
        <v/>
      </c>
      <c r="AI443" s="50" t="str">
        <f>IFERROR(IF(COUNTA($AE443:$AH443)&lt;3,"",($AE443*Config!$C$8 + $AF443*Config!$C$9 + $AG443*Config!$C$10 + $AH443*Config!$C$11) / (Config!$C$8+Config!$C$9+Config!$C$10+Config!$C$11)),"")</f>
        <v/>
      </c>
      <c r="AJ443" s="46" t="str">
        <f t="shared" si="39"/>
        <v/>
      </c>
      <c r="AK443" s="52" t="str">
        <f t="shared" si="40"/>
        <v/>
      </c>
    </row>
    <row r="444" spans="1:37" ht="17.100000000000001" customHeight="1" x14ac:dyDescent="0.25">
      <c r="A444" s="53"/>
      <c r="B444" s="54"/>
      <c r="C444" s="54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5"/>
      <c r="Q444" s="53"/>
      <c r="R444" s="54"/>
      <c r="S444" s="53"/>
      <c r="T444" s="53"/>
      <c r="U444" s="53"/>
      <c r="V444" s="53"/>
      <c r="W444" s="53"/>
      <c r="X444" s="53"/>
      <c r="Y444" s="53"/>
      <c r="Z444" s="53"/>
      <c r="AA444" s="53"/>
      <c r="AB444" s="50" t="str">
        <f t="shared" si="36"/>
        <v/>
      </c>
      <c r="AC444" s="39" t="str">
        <f>IF(OR($F444&lt;=0,$G444&lt;=0),"",IF(AsOfDate-$G444&lt;=$F444*SlackFactor,"Yes","No"))</f>
        <v/>
      </c>
      <c r="AD444" s="46" t="str">
        <f t="shared" si="41"/>
        <v/>
      </c>
      <c r="AE444" s="48" t="str">
        <f>IF(OR($E444="",$AD444=""),"",
 IF($E444=$AD444,5,
  IF(SUMIFS(Config!$J:$J,Config!$H:$H,$E444,Config!$I:$I,$AD444)&gt;0,4,
   IF(IFERROR(VLOOKUP($E444,ApproachFamilyTable,2,FALSE),"")=
      IFERROR(VLOOKUP($AD444,ApproachFamilyTable,2,FALSE),""),3,
    IF(AND($D444&gt;=4,$E444="Corrective Maintenance"),1,2)))))</f>
        <v/>
      </c>
      <c r="AF444" s="48" t="str">
        <f>IF(AND($H444&lt;&gt;"",$I444&lt;&gt;""),IF(AND($H444&lt;=Config!$C$18,$I444&lt;=Config!$C$16),5,IF(AND($H444&lt;=Config!$C$19,$I444&lt;=Config!$C$17),4,IF(OR($H444&lt;=Config!$C$19*2,$I444&lt;=Config!$C$17*2),3,IF(OR($H444&lt;=Config!$C$19*3,$I444&lt;=Config!$C$17*3),2,1)))),"")</f>
        <v/>
      </c>
      <c r="AG444" s="48" t="str">
        <f t="shared" si="37"/>
        <v/>
      </c>
      <c r="AH444" s="48" t="str">
        <f t="shared" si="38"/>
        <v/>
      </c>
      <c r="AI444" s="50" t="str">
        <f>IFERROR(IF(COUNTA($AE444:$AH444)&lt;3,"",($AE444*Config!$C$8 + $AF444*Config!$C$9 + $AG444*Config!$C$10 + $AH444*Config!$C$11) / (Config!$C$8+Config!$C$9+Config!$C$10+Config!$C$11)),"")</f>
        <v/>
      </c>
      <c r="AJ444" s="46" t="str">
        <f t="shared" si="39"/>
        <v/>
      </c>
      <c r="AK444" s="52" t="str">
        <f t="shared" si="40"/>
        <v/>
      </c>
    </row>
    <row r="445" spans="1:37" ht="17.100000000000001" customHeight="1" x14ac:dyDescent="0.25">
      <c r="A445" s="53"/>
      <c r="B445" s="54"/>
      <c r="C445" s="54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5"/>
      <c r="Q445" s="53"/>
      <c r="R445" s="54"/>
      <c r="S445" s="53"/>
      <c r="T445" s="53"/>
      <c r="U445" s="53"/>
      <c r="V445" s="53"/>
      <c r="W445" s="53"/>
      <c r="X445" s="53"/>
      <c r="Y445" s="53"/>
      <c r="Z445" s="53"/>
      <c r="AA445" s="53"/>
      <c r="AB445" s="50" t="str">
        <f t="shared" si="36"/>
        <v/>
      </c>
      <c r="AC445" s="39" t="str">
        <f>IF(OR($F445&lt;=0,$G445&lt;=0),"",IF(AsOfDate-$G445&lt;=$F445*SlackFactor,"Yes","No"))</f>
        <v/>
      </c>
      <c r="AD445" s="46" t="str">
        <f t="shared" si="41"/>
        <v/>
      </c>
      <c r="AE445" s="48" t="str">
        <f>IF(OR($E445="",$AD445=""),"",
 IF($E445=$AD445,5,
  IF(SUMIFS(Config!$J:$J,Config!$H:$H,$E445,Config!$I:$I,$AD445)&gt;0,4,
   IF(IFERROR(VLOOKUP($E445,ApproachFamilyTable,2,FALSE),"")=
      IFERROR(VLOOKUP($AD445,ApproachFamilyTable,2,FALSE),""),3,
    IF(AND($D445&gt;=4,$E445="Corrective Maintenance"),1,2)))))</f>
        <v/>
      </c>
      <c r="AF445" s="48" t="str">
        <f>IF(AND($H445&lt;&gt;"",$I445&lt;&gt;""),IF(AND($H445&lt;=Config!$C$18,$I445&lt;=Config!$C$16),5,IF(AND($H445&lt;=Config!$C$19,$I445&lt;=Config!$C$17),4,IF(OR($H445&lt;=Config!$C$19*2,$I445&lt;=Config!$C$17*2),3,IF(OR($H445&lt;=Config!$C$19*3,$I445&lt;=Config!$C$17*3),2,1)))),"")</f>
        <v/>
      </c>
      <c r="AG445" s="48" t="str">
        <f t="shared" si="37"/>
        <v/>
      </c>
      <c r="AH445" s="48" t="str">
        <f t="shared" si="38"/>
        <v/>
      </c>
      <c r="AI445" s="50" t="str">
        <f>IFERROR(IF(COUNTA($AE445:$AH445)&lt;3,"",($AE445*Config!$C$8 + $AF445*Config!$C$9 + $AG445*Config!$C$10 + $AH445*Config!$C$11) / (Config!$C$8+Config!$C$9+Config!$C$10+Config!$C$11)),"")</f>
        <v/>
      </c>
      <c r="AJ445" s="46" t="str">
        <f t="shared" si="39"/>
        <v/>
      </c>
      <c r="AK445" s="52" t="str">
        <f t="shared" si="40"/>
        <v/>
      </c>
    </row>
    <row r="446" spans="1:37" ht="17.100000000000001" customHeight="1" x14ac:dyDescent="0.25">
      <c r="A446" s="53"/>
      <c r="B446" s="54"/>
      <c r="C446" s="54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5"/>
      <c r="Q446" s="53"/>
      <c r="R446" s="54"/>
      <c r="S446" s="53"/>
      <c r="T446" s="53"/>
      <c r="U446" s="53"/>
      <c r="V446" s="53"/>
      <c r="W446" s="53"/>
      <c r="X446" s="53"/>
      <c r="Y446" s="53"/>
      <c r="Z446" s="53"/>
      <c r="AA446" s="53"/>
      <c r="AB446" s="50" t="str">
        <f t="shared" si="36"/>
        <v/>
      </c>
      <c r="AC446" s="39" t="str">
        <f>IF(OR($F446&lt;=0,$G446&lt;=0),"",IF(AsOfDate-$G446&lt;=$F446*SlackFactor,"Yes","No"))</f>
        <v/>
      </c>
      <c r="AD446" s="46" t="str">
        <f t="shared" si="41"/>
        <v/>
      </c>
      <c r="AE446" s="48" t="str">
        <f>IF(OR($E446="",$AD446=""),"",
 IF($E446=$AD446,5,
  IF(SUMIFS(Config!$J:$J,Config!$H:$H,$E446,Config!$I:$I,$AD446)&gt;0,4,
   IF(IFERROR(VLOOKUP($E446,ApproachFamilyTable,2,FALSE),"")=
      IFERROR(VLOOKUP($AD446,ApproachFamilyTable,2,FALSE),""),3,
    IF(AND($D446&gt;=4,$E446="Corrective Maintenance"),1,2)))))</f>
        <v/>
      </c>
      <c r="AF446" s="48" t="str">
        <f>IF(AND($H446&lt;&gt;"",$I446&lt;&gt;""),IF(AND($H446&lt;=Config!$C$18,$I446&lt;=Config!$C$16),5,IF(AND($H446&lt;=Config!$C$19,$I446&lt;=Config!$C$17),4,IF(OR($H446&lt;=Config!$C$19*2,$I446&lt;=Config!$C$17*2),3,IF(OR($H446&lt;=Config!$C$19*3,$I446&lt;=Config!$C$17*3),2,1)))),"")</f>
        <v/>
      </c>
      <c r="AG446" s="48" t="str">
        <f t="shared" si="37"/>
        <v/>
      </c>
      <c r="AH446" s="48" t="str">
        <f t="shared" si="38"/>
        <v/>
      </c>
      <c r="AI446" s="50" t="str">
        <f>IFERROR(IF(COUNTA($AE446:$AH446)&lt;3,"",($AE446*Config!$C$8 + $AF446*Config!$C$9 + $AG446*Config!$C$10 + $AH446*Config!$C$11) / (Config!$C$8+Config!$C$9+Config!$C$10+Config!$C$11)),"")</f>
        <v/>
      </c>
      <c r="AJ446" s="46" t="str">
        <f t="shared" si="39"/>
        <v/>
      </c>
      <c r="AK446" s="52" t="str">
        <f t="shared" si="40"/>
        <v/>
      </c>
    </row>
    <row r="447" spans="1:37" ht="17.100000000000001" customHeight="1" x14ac:dyDescent="0.25">
      <c r="A447" s="53"/>
      <c r="B447" s="54"/>
      <c r="C447" s="54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5"/>
      <c r="Q447" s="53"/>
      <c r="R447" s="54"/>
      <c r="S447" s="53"/>
      <c r="T447" s="53"/>
      <c r="U447" s="53"/>
      <c r="V447" s="53"/>
      <c r="W447" s="53"/>
      <c r="X447" s="53"/>
      <c r="Y447" s="53"/>
      <c r="Z447" s="53"/>
      <c r="AA447" s="53"/>
      <c r="AB447" s="50" t="str">
        <f t="shared" si="36"/>
        <v/>
      </c>
      <c r="AC447" s="39" t="str">
        <f>IF(OR($F447&lt;=0,$G447&lt;=0),"",IF(AsOfDate-$G447&lt;=$F447*SlackFactor,"Yes","No"))</f>
        <v/>
      </c>
      <c r="AD447" s="46" t="str">
        <f t="shared" si="41"/>
        <v/>
      </c>
      <c r="AE447" s="48" t="str">
        <f>IF(OR($E447="",$AD447=""),"",
 IF($E447=$AD447,5,
  IF(SUMIFS(Config!$J:$J,Config!$H:$H,$E447,Config!$I:$I,$AD447)&gt;0,4,
   IF(IFERROR(VLOOKUP($E447,ApproachFamilyTable,2,FALSE),"")=
      IFERROR(VLOOKUP($AD447,ApproachFamilyTable,2,FALSE),""),3,
    IF(AND($D447&gt;=4,$E447="Corrective Maintenance"),1,2)))))</f>
        <v/>
      </c>
      <c r="AF447" s="48" t="str">
        <f>IF(AND($H447&lt;&gt;"",$I447&lt;&gt;""),IF(AND($H447&lt;=Config!$C$18,$I447&lt;=Config!$C$16),5,IF(AND($H447&lt;=Config!$C$19,$I447&lt;=Config!$C$17),4,IF(OR($H447&lt;=Config!$C$19*2,$I447&lt;=Config!$C$17*2),3,IF(OR($H447&lt;=Config!$C$19*3,$I447&lt;=Config!$C$17*3),2,1)))),"")</f>
        <v/>
      </c>
      <c r="AG447" s="48" t="str">
        <f t="shared" si="37"/>
        <v/>
      </c>
      <c r="AH447" s="48" t="str">
        <f t="shared" si="38"/>
        <v/>
      </c>
      <c r="AI447" s="50" t="str">
        <f>IFERROR(IF(COUNTA($AE447:$AH447)&lt;3,"",($AE447*Config!$C$8 + $AF447*Config!$C$9 + $AG447*Config!$C$10 + $AH447*Config!$C$11) / (Config!$C$8+Config!$C$9+Config!$C$10+Config!$C$11)),"")</f>
        <v/>
      </c>
      <c r="AJ447" s="46" t="str">
        <f t="shared" si="39"/>
        <v/>
      </c>
      <c r="AK447" s="52" t="str">
        <f t="shared" si="40"/>
        <v/>
      </c>
    </row>
    <row r="448" spans="1:37" ht="17.100000000000001" customHeight="1" x14ac:dyDescent="0.25">
      <c r="A448" s="53"/>
      <c r="B448" s="54"/>
      <c r="C448" s="54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5"/>
      <c r="Q448" s="53"/>
      <c r="R448" s="54"/>
      <c r="S448" s="53"/>
      <c r="T448" s="53"/>
      <c r="U448" s="53"/>
      <c r="V448" s="53"/>
      <c r="W448" s="53"/>
      <c r="X448" s="53"/>
      <c r="Y448" s="53"/>
      <c r="Z448" s="53"/>
      <c r="AA448" s="53"/>
      <c r="AB448" s="50" t="str">
        <f t="shared" si="36"/>
        <v/>
      </c>
      <c r="AC448" s="39" t="str">
        <f>IF(OR($F448&lt;=0,$G448&lt;=0),"",IF(AsOfDate-$G448&lt;=$F448*SlackFactor,"Yes","No"))</f>
        <v/>
      </c>
      <c r="AD448" s="46" t="str">
        <f t="shared" si="41"/>
        <v/>
      </c>
      <c r="AE448" s="48" t="str">
        <f>IF(OR($E448="",$AD448=""),"",
 IF($E448=$AD448,5,
  IF(SUMIFS(Config!$J:$J,Config!$H:$H,$E448,Config!$I:$I,$AD448)&gt;0,4,
   IF(IFERROR(VLOOKUP($E448,ApproachFamilyTable,2,FALSE),"")=
      IFERROR(VLOOKUP($AD448,ApproachFamilyTable,2,FALSE),""),3,
    IF(AND($D448&gt;=4,$E448="Corrective Maintenance"),1,2)))))</f>
        <v/>
      </c>
      <c r="AF448" s="48" t="str">
        <f>IF(AND($H448&lt;&gt;"",$I448&lt;&gt;""),IF(AND($H448&lt;=Config!$C$18,$I448&lt;=Config!$C$16),5,IF(AND($H448&lt;=Config!$C$19,$I448&lt;=Config!$C$17),4,IF(OR($H448&lt;=Config!$C$19*2,$I448&lt;=Config!$C$17*2),3,IF(OR($H448&lt;=Config!$C$19*3,$I448&lt;=Config!$C$17*3),2,1)))),"")</f>
        <v/>
      </c>
      <c r="AG448" s="48" t="str">
        <f t="shared" si="37"/>
        <v/>
      </c>
      <c r="AH448" s="48" t="str">
        <f t="shared" si="38"/>
        <v/>
      </c>
      <c r="AI448" s="50" t="str">
        <f>IFERROR(IF(COUNTA($AE448:$AH448)&lt;3,"",($AE448*Config!$C$8 + $AF448*Config!$C$9 + $AG448*Config!$C$10 + $AH448*Config!$C$11) / (Config!$C$8+Config!$C$9+Config!$C$10+Config!$C$11)),"")</f>
        <v/>
      </c>
      <c r="AJ448" s="46" t="str">
        <f t="shared" si="39"/>
        <v/>
      </c>
      <c r="AK448" s="52" t="str">
        <f t="shared" si="40"/>
        <v/>
      </c>
    </row>
    <row r="449" spans="1:37" ht="17.100000000000001" customHeight="1" x14ac:dyDescent="0.25">
      <c r="A449" s="53"/>
      <c r="B449" s="54"/>
      <c r="C449" s="54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5"/>
      <c r="Q449" s="53"/>
      <c r="R449" s="54"/>
      <c r="S449" s="53"/>
      <c r="T449" s="53"/>
      <c r="U449" s="53"/>
      <c r="V449" s="53"/>
      <c r="W449" s="53"/>
      <c r="X449" s="53"/>
      <c r="Y449" s="53"/>
      <c r="Z449" s="53"/>
      <c r="AA449" s="53"/>
      <c r="AB449" s="50" t="str">
        <f t="shared" si="36"/>
        <v/>
      </c>
      <c r="AC449" s="39" t="str">
        <f>IF(OR($F449&lt;=0,$G449&lt;=0),"",IF(AsOfDate-$G449&lt;=$F449*SlackFactor,"Yes","No"))</f>
        <v/>
      </c>
      <c r="AD449" s="46" t="str">
        <f t="shared" si="41"/>
        <v/>
      </c>
      <c r="AE449" s="48" t="str">
        <f>IF(OR($E449="",$AD449=""),"",
 IF($E449=$AD449,5,
  IF(SUMIFS(Config!$J:$J,Config!$H:$H,$E449,Config!$I:$I,$AD449)&gt;0,4,
   IF(IFERROR(VLOOKUP($E449,ApproachFamilyTable,2,FALSE),"")=
      IFERROR(VLOOKUP($AD449,ApproachFamilyTable,2,FALSE),""),3,
    IF(AND($D449&gt;=4,$E449="Corrective Maintenance"),1,2)))))</f>
        <v/>
      </c>
      <c r="AF449" s="48" t="str">
        <f>IF(AND($H449&lt;&gt;"",$I449&lt;&gt;""),IF(AND($H449&lt;=Config!$C$18,$I449&lt;=Config!$C$16),5,IF(AND($H449&lt;=Config!$C$19,$I449&lt;=Config!$C$17),4,IF(OR($H449&lt;=Config!$C$19*2,$I449&lt;=Config!$C$17*2),3,IF(OR($H449&lt;=Config!$C$19*3,$I449&lt;=Config!$C$17*3),2,1)))),"")</f>
        <v/>
      </c>
      <c r="AG449" s="48" t="str">
        <f t="shared" si="37"/>
        <v/>
      </c>
      <c r="AH449" s="48" t="str">
        <f t="shared" si="38"/>
        <v/>
      </c>
      <c r="AI449" s="50" t="str">
        <f>IFERROR(IF(COUNTA($AE449:$AH449)&lt;3,"",($AE449*Config!$C$8 + $AF449*Config!$C$9 + $AG449*Config!$C$10 + $AH449*Config!$C$11) / (Config!$C$8+Config!$C$9+Config!$C$10+Config!$C$11)),"")</f>
        <v/>
      </c>
      <c r="AJ449" s="46" t="str">
        <f t="shared" si="39"/>
        <v/>
      </c>
      <c r="AK449" s="52" t="str">
        <f t="shared" si="40"/>
        <v/>
      </c>
    </row>
    <row r="450" spans="1:37" ht="17.100000000000001" customHeight="1" x14ac:dyDescent="0.25">
      <c r="A450" s="53"/>
      <c r="B450" s="54"/>
      <c r="C450" s="54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5"/>
      <c r="Q450" s="53"/>
      <c r="R450" s="54"/>
      <c r="S450" s="53"/>
      <c r="T450" s="53"/>
      <c r="U450" s="53"/>
      <c r="V450" s="53"/>
      <c r="W450" s="53"/>
      <c r="X450" s="53"/>
      <c r="Y450" s="53"/>
      <c r="Z450" s="53"/>
      <c r="AA450" s="53"/>
      <c r="AB450" s="50" t="str">
        <f t="shared" si="36"/>
        <v/>
      </c>
      <c r="AC450" s="39" t="str">
        <f>IF(OR($F450&lt;=0,$G450&lt;=0),"",IF(AsOfDate-$G450&lt;=$F450*SlackFactor,"Yes","No"))</f>
        <v/>
      </c>
      <c r="AD450" s="46" t="str">
        <f t="shared" si="41"/>
        <v/>
      </c>
      <c r="AE450" s="48" t="str">
        <f>IF(OR($E450="",$AD450=""),"",
 IF($E450=$AD450,5,
  IF(SUMIFS(Config!$J:$J,Config!$H:$H,$E450,Config!$I:$I,$AD450)&gt;0,4,
   IF(IFERROR(VLOOKUP($E450,ApproachFamilyTable,2,FALSE),"")=
      IFERROR(VLOOKUP($AD450,ApproachFamilyTable,2,FALSE),""),3,
    IF(AND($D450&gt;=4,$E450="Corrective Maintenance"),1,2)))))</f>
        <v/>
      </c>
      <c r="AF450" s="48" t="str">
        <f>IF(AND($H450&lt;&gt;"",$I450&lt;&gt;""),IF(AND($H450&lt;=Config!$C$18,$I450&lt;=Config!$C$16),5,IF(AND($H450&lt;=Config!$C$19,$I450&lt;=Config!$C$17),4,IF(OR($H450&lt;=Config!$C$19*2,$I450&lt;=Config!$C$17*2),3,IF(OR($H450&lt;=Config!$C$19*3,$I450&lt;=Config!$C$17*3),2,1)))),"")</f>
        <v/>
      </c>
      <c r="AG450" s="48" t="str">
        <f t="shared" si="37"/>
        <v/>
      </c>
      <c r="AH450" s="48" t="str">
        <f t="shared" si="38"/>
        <v/>
      </c>
      <c r="AI450" s="50" t="str">
        <f>IFERROR(IF(COUNTA($AE450:$AH450)&lt;3,"",($AE450*Config!$C$8 + $AF450*Config!$C$9 + $AG450*Config!$C$10 + $AH450*Config!$C$11) / (Config!$C$8+Config!$C$9+Config!$C$10+Config!$C$11)),"")</f>
        <v/>
      </c>
      <c r="AJ450" s="46" t="str">
        <f t="shared" si="39"/>
        <v/>
      </c>
      <c r="AK450" s="52" t="str">
        <f t="shared" si="40"/>
        <v/>
      </c>
    </row>
    <row r="451" spans="1:37" ht="17.100000000000001" customHeight="1" x14ac:dyDescent="0.25">
      <c r="A451" s="53"/>
      <c r="B451" s="54"/>
      <c r="C451" s="54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5"/>
      <c r="Q451" s="53"/>
      <c r="R451" s="54"/>
      <c r="S451" s="53"/>
      <c r="T451" s="53"/>
      <c r="U451" s="53"/>
      <c r="V451" s="53"/>
      <c r="W451" s="53"/>
      <c r="X451" s="53"/>
      <c r="Y451" s="53"/>
      <c r="Z451" s="53"/>
      <c r="AA451" s="53"/>
      <c r="AB451" s="50" t="str">
        <f t="shared" ref="AB451:AB502" si="42">IF($K451&gt;0,$J451/$K451,"")</f>
        <v/>
      </c>
      <c r="AC451" s="39" t="str">
        <f>IF(OR($F451&lt;=0,$G451&lt;=0),"",IF(AsOfDate-$G451&lt;=$F451*SlackFactor,"Yes","No"))</f>
        <v/>
      </c>
      <c r="AD451" s="46" t="str">
        <f t="shared" si="41"/>
        <v/>
      </c>
      <c r="AE451" s="48" t="str">
        <f>IF(OR($E451="",$AD451=""),"",
 IF($E451=$AD451,5,
  IF(SUMIFS(Config!$J:$J,Config!$H:$H,$E451,Config!$I:$I,$AD451)&gt;0,4,
   IF(IFERROR(VLOOKUP($E451,ApproachFamilyTable,2,FALSE),"")=
      IFERROR(VLOOKUP($AD451,ApproachFamilyTable,2,FALSE),""),3,
    IF(AND($D451&gt;=4,$E451="Corrective Maintenance"),1,2)))))</f>
        <v/>
      </c>
      <c r="AF451" s="48" t="str">
        <f>IF(AND($H451&lt;&gt;"",$I451&lt;&gt;""),IF(AND($H451&lt;=Config!$C$18,$I451&lt;=Config!$C$16),5,IF(AND($H451&lt;=Config!$C$19,$I451&lt;=Config!$C$17),4,IF(OR($H451&lt;=Config!$C$19*2,$I451&lt;=Config!$C$17*2),3,IF(OR($H451&lt;=Config!$C$19*3,$I451&lt;=Config!$C$17*3),2,1)))),"")</f>
        <v/>
      </c>
      <c r="AG451" s="48" t="str">
        <f t="shared" ref="AG451:AG502" si="43">IF($AC451="","",IF($AC451="Yes",IF(AND($L451="Yes",$M451="Yes"),5,IF(OR($L451="Yes",$M451="Yes"),4,3)),IF(OR($L451="Yes",$M451="Yes"),2,1)))</f>
        <v/>
      </c>
      <c r="AH451" s="48" t="str">
        <f t="shared" ref="AH451:AH502" si="44">IF($N451="","",IF($N451="Yes",5,IF($N451="Partial",3,1)))</f>
        <v/>
      </c>
      <c r="AI451" s="50" t="str">
        <f>IFERROR(IF(COUNTA($AE451:$AH451)&lt;3,"",($AE451*Config!$C$8 + $AF451*Config!$C$9 + $AG451*Config!$C$10 + $AH451*Config!$C$11) / (Config!$C$8+Config!$C$9+Config!$C$10+Config!$C$11)),"")</f>
        <v/>
      </c>
      <c r="AJ451" s="46" t="str">
        <f t="shared" ref="AJ451:AJ502" si="45">IF($AI451="","",IF($AI451&gt;=4.2,"Green",IF($AI451&gt;=3,"Amber","Red")))</f>
        <v/>
      </c>
      <c r="AK451" s="52" t="str">
        <f t="shared" ref="AK451:AK502" si="46">IF($AI451="","",IF($E451&lt;&gt;$AD451,"Align to: "&amp;$AD451,IF(MIN($AE451,$AF451,$AG451,$AH451)=$AF451,"Reduce failures/downtime — review causes &amp; PM tasks",IF(MIN($AE451,$AF451,$AG451,$AH451)=$AG451,"Restore PM compliance &amp; standard tasks/AM",IF(MIN($AE451,$AF451,$AG451,$AH451)=$AH451,"Improve spare coverage","Confirm approach &amp; monitor")))))</f>
        <v/>
      </c>
    </row>
    <row r="452" spans="1:37" ht="17.100000000000001" customHeight="1" x14ac:dyDescent="0.25">
      <c r="A452" s="53"/>
      <c r="B452" s="54"/>
      <c r="C452" s="54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5"/>
      <c r="Q452" s="53"/>
      <c r="R452" s="54"/>
      <c r="S452" s="53"/>
      <c r="T452" s="53"/>
      <c r="U452" s="53"/>
      <c r="V452" s="53"/>
      <c r="W452" s="53"/>
      <c r="X452" s="53"/>
      <c r="Y452" s="53"/>
      <c r="Z452" s="53"/>
      <c r="AA452" s="53"/>
      <c r="AB452" s="50" t="str">
        <f t="shared" si="42"/>
        <v/>
      </c>
      <c r="AC452" s="39" t="str">
        <f>IF(OR($F452&lt;=0,$G452&lt;=0),"",IF(AsOfDate-$G452&lt;=$F452*SlackFactor,"Yes","No"))</f>
        <v/>
      </c>
      <c r="AD452" s="46" t="str">
        <f t="shared" ref="AD452:AD502" si="47">IF(COUNTA($S452:$AA452)=0,"",
 IF($S452="Yes","Risk-Based Maintenance",
 IF($T452="No",
    IF($W452="Yes","Corrective Maintenance",IF($X452="Yes","Autonomous Maintenance","Preventive Maintenance")),
    IF($U452="No","Reliability-Centered Maintenance",
       IF($V452="Yes","Predetermined Maintenance",
          IF($Z452="No","Condition-Based Maintenance",
             IF($Y452="Yes","Remote Maintenance",IF($AA452="Yes","Prescriptive Maintenance","Predictive Maintenance"))))))))</f>
        <v/>
      </c>
      <c r="AE452" s="48" t="str">
        <f>IF(OR($E452="",$AD452=""),"",
 IF($E452=$AD452,5,
  IF(SUMIFS(Config!$J:$J,Config!$H:$H,$E452,Config!$I:$I,$AD452)&gt;0,4,
   IF(IFERROR(VLOOKUP($E452,ApproachFamilyTable,2,FALSE),"")=
      IFERROR(VLOOKUP($AD452,ApproachFamilyTable,2,FALSE),""),3,
    IF(AND($D452&gt;=4,$E452="Corrective Maintenance"),1,2)))))</f>
        <v/>
      </c>
      <c r="AF452" s="48" t="str">
        <f>IF(AND($H452&lt;&gt;"",$I452&lt;&gt;""),IF(AND($H452&lt;=Config!$C$18,$I452&lt;=Config!$C$16),5,IF(AND($H452&lt;=Config!$C$19,$I452&lt;=Config!$C$17),4,IF(OR($H452&lt;=Config!$C$19*2,$I452&lt;=Config!$C$17*2),3,IF(OR($H452&lt;=Config!$C$19*3,$I452&lt;=Config!$C$17*3),2,1)))),"")</f>
        <v/>
      </c>
      <c r="AG452" s="48" t="str">
        <f t="shared" si="43"/>
        <v/>
      </c>
      <c r="AH452" s="48" t="str">
        <f t="shared" si="44"/>
        <v/>
      </c>
      <c r="AI452" s="50" t="str">
        <f>IFERROR(IF(COUNTA($AE452:$AH452)&lt;3,"",($AE452*Config!$C$8 + $AF452*Config!$C$9 + $AG452*Config!$C$10 + $AH452*Config!$C$11) / (Config!$C$8+Config!$C$9+Config!$C$10+Config!$C$11)),"")</f>
        <v/>
      </c>
      <c r="AJ452" s="46" t="str">
        <f t="shared" si="45"/>
        <v/>
      </c>
      <c r="AK452" s="52" t="str">
        <f t="shared" si="46"/>
        <v/>
      </c>
    </row>
    <row r="453" spans="1:37" ht="17.100000000000001" customHeight="1" x14ac:dyDescent="0.25">
      <c r="A453" s="53"/>
      <c r="B453" s="54"/>
      <c r="C453" s="54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5"/>
      <c r="Q453" s="53"/>
      <c r="R453" s="54"/>
      <c r="S453" s="53"/>
      <c r="T453" s="53"/>
      <c r="U453" s="53"/>
      <c r="V453" s="53"/>
      <c r="W453" s="53"/>
      <c r="X453" s="53"/>
      <c r="Y453" s="53"/>
      <c r="Z453" s="53"/>
      <c r="AA453" s="53"/>
      <c r="AB453" s="50" t="str">
        <f t="shared" si="42"/>
        <v/>
      </c>
      <c r="AC453" s="39" t="str">
        <f>IF(OR($F453&lt;=0,$G453&lt;=0),"",IF(AsOfDate-$G453&lt;=$F453*SlackFactor,"Yes","No"))</f>
        <v/>
      </c>
      <c r="AD453" s="46" t="str">
        <f t="shared" si="47"/>
        <v/>
      </c>
      <c r="AE453" s="48" t="str">
        <f>IF(OR($E453="",$AD453=""),"",
 IF($E453=$AD453,5,
  IF(SUMIFS(Config!$J:$J,Config!$H:$H,$E453,Config!$I:$I,$AD453)&gt;0,4,
   IF(IFERROR(VLOOKUP($E453,ApproachFamilyTable,2,FALSE),"")=
      IFERROR(VLOOKUP($AD453,ApproachFamilyTable,2,FALSE),""),3,
    IF(AND($D453&gt;=4,$E453="Corrective Maintenance"),1,2)))))</f>
        <v/>
      </c>
      <c r="AF453" s="48" t="str">
        <f>IF(AND($H453&lt;&gt;"",$I453&lt;&gt;""),IF(AND($H453&lt;=Config!$C$18,$I453&lt;=Config!$C$16),5,IF(AND($H453&lt;=Config!$C$19,$I453&lt;=Config!$C$17),4,IF(OR($H453&lt;=Config!$C$19*2,$I453&lt;=Config!$C$17*2),3,IF(OR($H453&lt;=Config!$C$19*3,$I453&lt;=Config!$C$17*3),2,1)))),"")</f>
        <v/>
      </c>
      <c r="AG453" s="48" t="str">
        <f t="shared" si="43"/>
        <v/>
      </c>
      <c r="AH453" s="48" t="str">
        <f t="shared" si="44"/>
        <v/>
      </c>
      <c r="AI453" s="50" t="str">
        <f>IFERROR(IF(COUNTA($AE453:$AH453)&lt;3,"",($AE453*Config!$C$8 + $AF453*Config!$C$9 + $AG453*Config!$C$10 + $AH453*Config!$C$11) / (Config!$C$8+Config!$C$9+Config!$C$10+Config!$C$11)),"")</f>
        <v/>
      </c>
      <c r="AJ453" s="46" t="str">
        <f t="shared" si="45"/>
        <v/>
      </c>
      <c r="AK453" s="52" t="str">
        <f t="shared" si="46"/>
        <v/>
      </c>
    </row>
    <row r="454" spans="1:37" ht="17.100000000000001" customHeight="1" x14ac:dyDescent="0.25">
      <c r="A454" s="53"/>
      <c r="B454" s="54"/>
      <c r="C454" s="54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5"/>
      <c r="Q454" s="53"/>
      <c r="R454" s="54"/>
      <c r="S454" s="53"/>
      <c r="T454" s="53"/>
      <c r="U454" s="53"/>
      <c r="V454" s="53"/>
      <c r="W454" s="53"/>
      <c r="X454" s="53"/>
      <c r="Y454" s="53"/>
      <c r="Z454" s="53"/>
      <c r="AA454" s="53"/>
      <c r="AB454" s="50" t="str">
        <f t="shared" si="42"/>
        <v/>
      </c>
      <c r="AC454" s="39" t="str">
        <f>IF(OR($F454&lt;=0,$G454&lt;=0),"",IF(AsOfDate-$G454&lt;=$F454*SlackFactor,"Yes","No"))</f>
        <v/>
      </c>
      <c r="AD454" s="46" t="str">
        <f t="shared" si="47"/>
        <v/>
      </c>
      <c r="AE454" s="48" t="str">
        <f>IF(OR($E454="",$AD454=""),"",
 IF($E454=$AD454,5,
  IF(SUMIFS(Config!$J:$J,Config!$H:$H,$E454,Config!$I:$I,$AD454)&gt;0,4,
   IF(IFERROR(VLOOKUP($E454,ApproachFamilyTable,2,FALSE),"")=
      IFERROR(VLOOKUP($AD454,ApproachFamilyTable,2,FALSE),""),3,
    IF(AND($D454&gt;=4,$E454="Corrective Maintenance"),1,2)))))</f>
        <v/>
      </c>
      <c r="AF454" s="48" t="str">
        <f>IF(AND($H454&lt;&gt;"",$I454&lt;&gt;""),IF(AND($H454&lt;=Config!$C$18,$I454&lt;=Config!$C$16),5,IF(AND($H454&lt;=Config!$C$19,$I454&lt;=Config!$C$17),4,IF(OR($H454&lt;=Config!$C$19*2,$I454&lt;=Config!$C$17*2),3,IF(OR($H454&lt;=Config!$C$19*3,$I454&lt;=Config!$C$17*3),2,1)))),"")</f>
        <v/>
      </c>
      <c r="AG454" s="48" t="str">
        <f t="shared" si="43"/>
        <v/>
      </c>
      <c r="AH454" s="48" t="str">
        <f t="shared" si="44"/>
        <v/>
      </c>
      <c r="AI454" s="50" t="str">
        <f>IFERROR(IF(COUNTA($AE454:$AH454)&lt;3,"",($AE454*Config!$C$8 + $AF454*Config!$C$9 + $AG454*Config!$C$10 + $AH454*Config!$C$11) / (Config!$C$8+Config!$C$9+Config!$C$10+Config!$C$11)),"")</f>
        <v/>
      </c>
      <c r="AJ454" s="46" t="str">
        <f t="shared" si="45"/>
        <v/>
      </c>
      <c r="AK454" s="52" t="str">
        <f t="shared" si="46"/>
        <v/>
      </c>
    </row>
    <row r="455" spans="1:37" ht="17.100000000000001" customHeight="1" x14ac:dyDescent="0.25">
      <c r="A455" s="53"/>
      <c r="B455" s="54"/>
      <c r="C455" s="54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5"/>
      <c r="Q455" s="53"/>
      <c r="R455" s="54"/>
      <c r="S455" s="53"/>
      <c r="T455" s="53"/>
      <c r="U455" s="53"/>
      <c r="V455" s="53"/>
      <c r="W455" s="53"/>
      <c r="X455" s="53"/>
      <c r="Y455" s="53"/>
      <c r="Z455" s="53"/>
      <c r="AA455" s="53"/>
      <c r="AB455" s="50" t="str">
        <f t="shared" si="42"/>
        <v/>
      </c>
      <c r="AC455" s="39" t="str">
        <f>IF(OR($F455&lt;=0,$G455&lt;=0),"",IF(AsOfDate-$G455&lt;=$F455*SlackFactor,"Yes","No"))</f>
        <v/>
      </c>
      <c r="AD455" s="46" t="str">
        <f t="shared" si="47"/>
        <v/>
      </c>
      <c r="AE455" s="48" t="str">
        <f>IF(OR($E455="",$AD455=""),"",
 IF($E455=$AD455,5,
  IF(SUMIFS(Config!$J:$J,Config!$H:$H,$E455,Config!$I:$I,$AD455)&gt;0,4,
   IF(IFERROR(VLOOKUP($E455,ApproachFamilyTable,2,FALSE),"")=
      IFERROR(VLOOKUP($AD455,ApproachFamilyTable,2,FALSE),""),3,
    IF(AND($D455&gt;=4,$E455="Corrective Maintenance"),1,2)))))</f>
        <v/>
      </c>
      <c r="AF455" s="48" t="str">
        <f>IF(AND($H455&lt;&gt;"",$I455&lt;&gt;""),IF(AND($H455&lt;=Config!$C$18,$I455&lt;=Config!$C$16),5,IF(AND($H455&lt;=Config!$C$19,$I455&lt;=Config!$C$17),4,IF(OR($H455&lt;=Config!$C$19*2,$I455&lt;=Config!$C$17*2),3,IF(OR($H455&lt;=Config!$C$19*3,$I455&lt;=Config!$C$17*3),2,1)))),"")</f>
        <v/>
      </c>
      <c r="AG455" s="48" t="str">
        <f t="shared" si="43"/>
        <v/>
      </c>
      <c r="AH455" s="48" t="str">
        <f t="shared" si="44"/>
        <v/>
      </c>
      <c r="AI455" s="50" t="str">
        <f>IFERROR(IF(COUNTA($AE455:$AH455)&lt;3,"",($AE455*Config!$C$8 + $AF455*Config!$C$9 + $AG455*Config!$C$10 + $AH455*Config!$C$11) / (Config!$C$8+Config!$C$9+Config!$C$10+Config!$C$11)),"")</f>
        <v/>
      </c>
      <c r="AJ455" s="46" t="str">
        <f t="shared" si="45"/>
        <v/>
      </c>
      <c r="AK455" s="52" t="str">
        <f t="shared" si="46"/>
        <v/>
      </c>
    </row>
    <row r="456" spans="1:37" ht="17.100000000000001" customHeight="1" x14ac:dyDescent="0.25">
      <c r="A456" s="53"/>
      <c r="B456" s="54"/>
      <c r="C456" s="54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5"/>
      <c r="Q456" s="53"/>
      <c r="R456" s="54"/>
      <c r="S456" s="53"/>
      <c r="T456" s="53"/>
      <c r="U456" s="53"/>
      <c r="V456" s="53"/>
      <c r="W456" s="53"/>
      <c r="X456" s="53"/>
      <c r="Y456" s="53"/>
      <c r="Z456" s="53"/>
      <c r="AA456" s="53"/>
      <c r="AB456" s="50" t="str">
        <f t="shared" si="42"/>
        <v/>
      </c>
      <c r="AC456" s="39" t="str">
        <f>IF(OR($F456&lt;=0,$G456&lt;=0),"",IF(AsOfDate-$G456&lt;=$F456*SlackFactor,"Yes","No"))</f>
        <v/>
      </c>
      <c r="AD456" s="46" t="str">
        <f t="shared" si="47"/>
        <v/>
      </c>
      <c r="AE456" s="48" t="str">
        <f>IF(OR($E456="",$AD456=""),"",
 IF($E456=$AD456,5,
  IF(SUMIFS(Config!$J:$J,Config!$H:$H,$E456,Config!$I:$I,$AD456)&gt;0,4,
   IF(IFERROR(VLOOKUP($E456,ApproachFamilyTable,2,FALSE),"")=
      IFERROR(VLOOKUP($AD456,ApproachFamilyTable,2,FALSE),""),3,
    IF(AND($D456&gt;=4,$E456="Corrective Maintenance"),1,2)))))</f>
        <v/>
      </c>
      <c r="AF456" s="48" t="str">
        <f>IF(AND($H456&lt;&gt;"",$I456&lt;&gt;""),IF(AND($H456&lt;=Config!$C$18,$I456&lt;=Config!$C$16),5,IF(AND($H456&lt;=Config!$C$19,$I456&lt;=Config!$C$17),4,IF(OR($H456&lt;=Config!$C$19*2,$I456&lt;=Config!$C$17*2),3,IF(OR($H456&lt;=Config!$C$19*3,$I456&lt;=Config!$C$17*3),2,1)))),"")</f>
        <v/>
      </c>
      <c r="AG456" s="48" t="str">
        <f t="shared" si="43"/>
        <v/>
      </c>
      <c r="AH456" s="48" t="str">
        <f t="shared" si="44"/>
        <v/>
      </c>
      <c r="AI456" s="50" t="str">
        <f>IFERROR(IF(COUNTA($AE456:$AH456)&lt;3,"",($AE456*Config!$C$8 + $AF456*Config!$C$9 + $AG456*Config!$C$10 + $AH456*Config!$C$11) / (Config!$C$8+Config!$C$9+Config!$C$10+Config!$C$11)),"")</f>
        <v/>
      </c>
      <c r="AJ456" s="46" t="str">
        <f t="shared" si="45"/>
        <v/>
      </c>
      <c r="AK456" s="52" t="str">
        <f t="shared" si="46"/>
        <v/>
      </c>
    </row>
    <row r="457" spans="1:37" ht="17.100000000000001" customHeight="1" x14ac:dyDescent="0.25">
      <c r="A457" s="53"/>
      <c r="B457" s="54"/>
      <c r="C457" s="54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5"/>
      <c r="Q457" s="53"/>
      <c r="R457" s="54"/>
      <c r="S457" s="53"/>
      <c r="T457" s="53"/>
      <c r="U457" s="53"/>
      <c r="V457" s="53"/>
      <c r="W457" s="53"/>
      <c r="X457" s="53"/>
      <c r="Y457" s="53"/>
      <c r="Z457" s="53"/>
      <c r="AA457" s="53"/>
      <c r="AB457" s="50" t="str">
        <f t="shared" si="42"/>
        <v/>
      </c>
      <c r="AC457" s="39" t="str">
        <f>IF(OR($F457&lt;=0,$G457&lt;=0),"",IF(AsOfDate-$G457&lt;=$F457*SlackFactor,"Yes","No"))</f>
        <v/>
      </c>
      <c r="AD457" s="46" t="str">
        <f t="shared" si="47"/>
        <v/>
      </c>
      <c r="AE457" s="48" t="str">
        <f>IF(OR($E457="",$AD457=""),"",
 IF($E457=$AD457,5,
  IF(SUMIFS(Config!$J:$J,Config!$H:$H,$E457,Config!$I:$I,$AD457)&gt;0,4,
   IF(IFERROR(VLOOKUP($E457,ApproachFamilyTable,2,FALSE),"")=
      IFERROR(VLOOKUP($AD457,ApproachFamilyTable,2,FALSE),""),3,
    IF(AND($D457&gt;=4,$E457="Corrective Maintenance"),1,2)))))</f>
        <v/>
      </c>
      <c r="AF457" s="48" t="str">
        <f>IF(AND($H457&lt;&gt;"",$I457&lt;&gt;""),IF(AND($H457&lt;=Config!$C$18,$I457&lt;=Config!$C$16),5,IF(AND($H457&lt;=Config!$C$19,$I457&lt;=Config!$C$17),4,IF(OR($H457&lt;=Config!$C$19*2,$I457&lt;=Config!$C$17*2),3,IF(OR($H457&lt;=Config!$C$19*3,$I457&lt;=Config!$C$17*3),2,1)))),"")</f>
        <v/>
      </c>
      <c r="AG457" s="48" t="str">
        <f t="shared" si="43"/>
        <v/>
      </c>
      <c r="AH457" s="48" t="str">
        <f t="shared" si="44"/>
        <v/>
      </c>
      <c r="AI457" s="50" t="str">
        <f>IFERROR(IF(COUNTA($AE457:$AH457)&lt;3,"",($AE457*Config!$C$8 + $AF457*Config!$C$9 + $AG457*Config!$C$10 + $AH457*Config!$C$11) / (Config!$C$8+Config!$C$9+Config!$C$10+Config!$C$11)),"")</f>
        <v/>
      </c>
      <c r="AJ457" s="46" t="str">
        <f t="shared" si="45"/>
        <v/>
      </c>
      <c r="AK457" s="52" t="str">
        <f t="shared" si="46"/>
        <v/>
      </c>
    </row>
    <row r="458" spans="1:37" ht="17.100000000000001" customHeight="1" x14ac:dyDescent="0.25">
      <c r="A458" s="53"/>
      <c r="B458" s="54"/>
      <c r="C458" s="54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5"/>
      <c r="Q458" s="53"/>
      <c r="R458" s="54"/>
      <c r="S458" s="53"/>
      <c r="T458" s="53"/>
      <c r="U458" s="53"/>
      <c r="V458" s="53"/>
      <c r="W458" s="53"/>
      <c r="X458" s="53"/>
      <c r="Y458" s="53"/>
      <c r="Z458" s="53"/>
      <c r="AA458" s="53"/>
      <c r="AB458" s="50" t="str">
        <f t="shared" si="42"/>
        <v/>
      </c>
      <c r="AC458" s="39" t="str">
        <f>IF(OR($F458&lt;=0,$G458&lt;=0),"",IF(AsOfDate-$G458&lt;=$F458*SlackFactor,"Yes","No"))</f>
        <v/>
      </c>
      <c r="AD458" s="46" t="str">
        <f t="shared" si="47"/>
        <v/>
      </c>
      <c r="AE458" s="48" t="str">
        <f>IF(OR($E458="",$AD458=""),"",
 IF($E458=$AD458,5,
  IF(SUMIFS(Config!$J:$J,Config!$H:$H,$E458,Config!$I:$I,$AD458)&gt;0,4,
   IF(IFERROR(VLOOKUP($E458,ApproachFamilyTable,2,FALSE),"")=
      IFERROR(VLOOKUP($AD458,ApproachFamilyTable,2,FALSE),""),3,
    IF(AND($D458&gt;=4,$E458="Corrective Maintenance"),1,2)))))</f>
        <v/>
      </c>
      <c r="AF458" s="48" t="str">
        <f>IF(AND($H458&lt;&gt;"",$I458&lt;&gt;""),IF(AND($H458&lt;=Config!$C$18,$I458&lt;=Config!$C$16),5,IF(AND($H458&lt;=Config!$C$19,$I458&lt;=Config!$C$17),4,IF(OR($H458&lt;=Config!$C$19*2,$I458&lt;=Config!$C$17*2),3,IF(OR($H458&lt;=Config!$C$19*3,$I458&lt;=Config!$C$17*3),2,1)))),"")</f>
        <v/>
      </c>
      <c r="AG458" s="48" t="str">
        <f t="shared" si="43"/>
        <v/>
      </c>
      <c r="AH458" s="48" t="str">
        <f t="shared" si="44"/>
        <v/>
      </c>
      <c r="AI458" s="50" t="str">
        <f>IFERROR(IF(COUNTA($AE458:$AH458)&lt;3,"",($AE458*Config!$C$8 + $AF458*Config!$C$9 + $AG458*Config!$C$10 + $AH458*Config!$C$11) / (Config!$C$8+Config!$C$9+Config!$C$10+Config!$C$11)),"")</f>
        <v/>
      </c>
      <c r="AJ458" s="46" t="str">
        <f t="shared" si="45"/>
        <v/>
      </c>
      <c r="AK458" s="52" t="str">
        <f t="shared" si="46"/>
        <v/>
      </c>
    </row>
    <row r="459" spans="1:37" ht="17.100000000000001" customHeight="1" x14ac:dyDescent="0.25">
      <c r="A459" s="53"/>
      <c r="B459" s="54"/>
      <c r="C459" s="54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5"/>
      <c r="Q459" s="53"/>
      <c r="R459" s="54"/>
      <c r="S459" s="53"/>
      <c r="T459" s="53"/>
      <c r="U459" s="53"/>
      <c r="V459" s="53"/>
      <c r="W459" s="53"/>
      <c r="X459" s="53"/>
      <c r="Y459" s="53"/>
      <c r="Z459" s="53"/>
      <c r="AA459" s="53"/>
      <c r="AB459" s="50" t="str">
        <f t="shared" si="42"/>
        <v/>
      </c>
      <c r="AC459" s="39" t="str">
        <f>IF(OR($F459&lt;=0,$G459&lt;=0),"",IF(AsOfDate-$G459&lt;=$F459*SlackFactor,"Yes","No"))</f>
        <v/>
      </c>
      <c r="AD459" s="46" t="str">
        <f t="shared" si="47"/>
        <v/>
      </c>
      <c r="AE459" s="48" t="str">
        <f>IF(OR($E459="",$AD459=""),"",
 IF($E459=$AD459,5,
  IF(SUMIFS(Config!$J:$J,Config!$H:$H,$E459,Config!$I:$I,$AD459)&gt;0,4,
   IF(IFERROR(VLOOKUP($E459,ApproachFamilyTable,2,FALSE),"")=
      IFERROR(VLOOKUP($AD459,ApproachFamilyTable,2,FALSE),""),3,
    IF(AND($D459&gt;=4,$E459="Corrective Maintenance"),1,2)))))</f>
        <v/>
      </c>
      <c r="AF459" s="48" t="str">
        <f>IF(AND($H459&lt;&gt;"",$I459&lt;&gt;""),IF(AND($H459&lt;=Config!$C$18,$I459&lt;=Config!$C$16),5,IF(AND($H459&lt;=Config!$C$19,$I459&lt;=Config!$C$17),4,IF(OR($H459&lt;=Config!$C$19*2,$I459&lt;=Config!$C$17*2),3,IF(OR($H459&lt;=Config!$C$19*3,$I459&lt;=Config!$C$17*3),2,1)))),"")</f>
        <v/>
      </c>
      <c r="AG459" s="48" t="str">
        <f t="shared" si="43"/>
        <v/>
      </c>
      <c r="AH459" s="48" t="str">
        <f t="shared" si="44"/>
        <v/>
      </c>
      <c r="AI459" s="50" t="str">
        <f>IFERROR(IF(COUNTA($AE459:$AH459)&lt;3,"",($AE459*Config!$C$8 + $AF459*Config!$C$9 + $AG459*Config!$C$10 + $AH459*Config!$C$11) / (Config!$C$8+Config!$C$9+Config!$C$10+Config!$C$11)),"")</f>
        <v/>
      </c>
      <c r="AJ459" s="46" t="str">
        <f t="shared" si="45"/>
        <v/>
      </c>
      <c r="AK459" s="52" t="str">
        <f t="shared" si="46"/>
        <v/>
      </c>
    </row>
    <row r="460" spans="1:37" ht="17.100000000000001" customHeight="1" x14ac:dyDescent="0.25">
      <c r="A460" s="53"/>
      <c r="B460" s="54"/>
      <c r="C460" s="54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5"/>
      <c r="Q460" s="53"/>
      <c r="R460" s="54"/>
      <c r="S460" s="53"/>
      <c r="T460" s="53"/>
      <c r="U460" s="53"/>
      <c r="V460" s="53"/>
      <c r="W460" s="53"/>
      <c r="X460" s="53"/>
      <c r="Y460" s="53"/>
      <c r="Z460" s="53"/>
      <c r="AA460" s="53"/>
      <c r="AB460" s="50" t="str">
        <f t="shared" si="42"/>
        <v/>
      </c>
      <c r="AC460" s="39" t="str">
        <f>IF(OR($F460&lt;=0,$G460&lt;=0),"",IF(AsOfDate-$G460&lt;=$F460*SlackFactor,"Yes","No"))</f>
        <v/>
      </c>
      <c r="AD460" s="46" t="str">
        <f t="shared" si="47"/>
        <v/>
      </c>
      <c r="AE460" s="48" t="str">
        <f>IF(OR($E460="",$AD460=""),"",
 IF($E460=$AD460,5,
  IF(SUMIFS(Config!$J:$J,Config!$H:$H,$E460,Config!$I:$I,$AD460)&gt;0,4,
   IF(IFERROR(VLOOKUP($E460,ApproachFamilyTable,2,FALSE),"")=
      IFERROR(VLOOKUP($AD460,ApproachFamilyTable,2,FALSE),""),3,
    IF(AND($D460&gt;=4,$E460="Corrective Maintenance"),1,2)))))</f>
        <v/>
      </c>
      <c r="AF460" s="48" t="str">
        <f>IF(AND($H460&lt;&gt;"",$I460&lt;&gt;""),IF(AND($H460&lt;=Config!$C$18,$I460&lt;=Config!$C$16),5,IF(AND($H460&lt;=Config!$C$19,$I460&lt;=Config!$C$17),4,IF(OR($H460&lt;=Config!$C$19*2,$I460&lt;=Config!$C$17*2),3,IF(OR($H460&lt;=Config!$C$19*3,$I460&lt;=Config!$C$17*3),2,1)))),"")</f>
        <v/>
      </c>
      <c r="AG460" s="48" t="str">
        <f t="shared" si="43"/>
        <v/>
      </c>
      <c r="AH460" s="48" t="str">
        <f t="shared" si="44"/>
        <v/>
      </c>
      <c r="AI460" s="50" t="str">
        <f>IFERROR(IF(COUNTA($AE460:$AH460)&lt;3,"",($AE460*Config!$C$8 + $AF460*Config!$C$9 + $AG460*Config!$C$10 + $AH460*Config!$C$11) / (Config!$C$8+Config!$C$9+Config!$C$10+Config!$C$11)),"")</f>
        <v/>
      </c>
      <c r="AJ460" s="46" t="str">
        <f t="shared" si="45"/>
        <v/>
      </c>
      <c r="AK460" s="52" t="str">
        <f t="shared" si="46"/>
        <v/>
      </c>
    </row>
    <row r="461" spans="1:37" ht="17.100000000000001" customHeight="1" x14ac:dyDescent="0.25">
      <c r="A461" s="53"/>
      <c r="B461" s="54"/>
      <c r="C461" s="54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5"/>
      <c r="Q461" s="53"/>
      <c r="R461" s="54"/>
      <c r="S461" s="53"/>
      <c r="T461" s="53"/>
      <c r="U461" s="53"/>
      <c r="V461" s="53"/>
      <c r="W461" s="53"/>
      <c r="X461" s="53"/>
      <c r="Y461" s="53"/>
      <c r="Z461" s="53"/>
      <c r="AA461" s="53"/>
      <c r="AB461" s="50" t="str">
        <f t="shared" si="42"/>
        <v/>
      </c>
      <c r="AC461" s="39" t="str">
        <f>IF(OR($F461&lt;=0,$G461&lt;=0),"",IF(AsOfDate-$G461&lt;=$F461*SlackFactor,"Yes","No"))</f>
        <v/>
      </c>
      <c r="AD461" s="46" t="str">
        <f t="shared" si="47"/>
        <v/>
      </c>
      <c r="AE461" s="48" t="str">
        <f>IF(OR($E461="",$AD461=""),"",
 IF($E461=$AD461,5,
  IF(SUMIFS(Config!$J:$J,Config!$H:$H,$E461,Config!$I:$I,$AD461)&gt;0,4,
   IF(IFERROR(VLOOKUP($E461,ApproachFamilyTable,2,FALSE),"")=
      IFERROR(VLOOKUP($AD461,ApproachFamilyTable,2,FALSE),""),3,
    IF(AND($D461&gt;=4,$E461="Corrective Maintenance"),1,2)))))</f>
        <v/>
      </c>
      <c r="AF461" s="48" t="str">
        <f>IF(AND($H461&lt;&gt;"",$I461&lt;&gt;""),IF(AND($H461&lt;=Config!$C$18,$I461&lt;=Config!$C$16),5,IF(AND($H461&lt;=Config!$C$19,$I461&lt;=Config!$C$17),4,IF(OR($H461&lt;=Config!$C$19*2,$I461&lt;=Config!$C$17*2),3,IF(OR($H461&lt;=Config!$C$19*3,$I461&lt;=Config!$C$17*3),2,1)))),"")</f>
        <v/>
      </c>
      <c r="AG461" s="48" t="str">
        <f t="shared" si="43"/>
        <v/>
      </c>
      <c r="AH461" s="48" t="str">
        <f t="shared" si="44"/>
        <v/>
      </c>
      <c r="AI461" s="50" t="str">
        <f>IFERROR(IF(COUNTA($AE461:$AH461)&lt;3,"",($AE461*Config!$C$8 + $AF461*Config!$C$9 + $AG461*Config!$C$10 + $AH461*Config!$C$11) / (Config!$C$8+Config!$C$9+Config!$C$10+Config!$C$11)),"")</f>
        <v/>
      </c>
      <c r="AJ461" s="46" t="str">
        <f t="shared" si="45"/>
        <v/>
      </c>
      <c r="AK461" s="52" t="str">
        <f t="shared" si="46"/>
        <v/>
      </c>
    </row>
    <row r="462" spans="1:37" ht="17.100000000000001" customHeight="1" x14ac:dyDescent="0.25">
      <c r="A462" s="53"/>
      <c r="B462" s="54"/>
      <c r="C462" s="54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5"/>
      <c r="Q462" s="53"/>
      <c r="R462" s="54"/>
      <c r="S462" s="53"/>
      <c r="T462" s="53"/>
      <c r="U462" s="53"/>
      <c r="V462" s="53"/>
      <c r="W462" s="53"/>
      <c r="X462" s="53"/>
      <c r="Y462" s="53"/>
      <c r="Z462" s="53"/>
      <c r="AA462" s="53"/>
      <c r="AB462" s="50" t="str">
        <f t="shared" si="42"/>
        <v/>
      </c>
      <c r="AC462" s="39" t="str">
        <f>IF(OR($F462&lt;=0,$G462&lt;=0),"",IF(AsOfDate-$G462&lt;=$F462*SlackFactor,"Yes","No"))</f>
        <v/>
      </c>
      <c r="AD462" s="46" t="str">
        <f t="shared" si="47"/>
        <v/>
      </c>
      <c r="AE462" s="48" t="str">
        <f>IF(OR($E462="",$AD462=""),"",
 IF($E462=$AD462,5,
  IF(SUMIFS(Config!$J:$J,Config!$H:$H,$E462,Config!$I:$I,$AD462)&gt;0,4,
   IF(IFERROR(VLOOKUP($E462,ApproachFamilyTable,2,FALSE),"")=
      IFERROR(VLOOKUP($AD462,ApproachFamilyTable,2,FALSE),""),3,
    IF(AND($D462&gt;=4,$E462="Corrective Maintenance"),1,2)))))</f>
        <v/>
      </c>
      <c r="AF462" s="48" t="str">
        <f>IF(AND($H462&lt;&gt;"",$I462&lt;&gt;""),IF(AND($H462&lt;=Config!$C$18,$I462&lt;=Config!$C$16),5,IF(AND($H462&lt;=Config!$C$19,$I462&lt;=Config!$C$17),4,IF(OR($H462&lt;=Config!$C$19*2,$I462&lt;=Config!$C$17*2),3,IF(OR($H462&lt;=Config!$C$19*3,$I462&lt;=Config!$C$17*3),2,1)))),"")</f>
        <v/>
      </c>
      <c r="AG462" s="48" t="str">
        <f t="shared" si="43"/>
        <v/>
      </c>
      <c r="AH462" s="48" t="str">
        <f t="shared" si="44"/>
        <v/>
      </c>
      <c r="AI462" s="50" t="str">
        <f>IFERROR(IF(COUNTA($AE462:$AH462)&lt;3,"",($AE462*Config!$C$8 + $AF462*Config!$C$9 + $AG462*Config!$C$10 + $AH462*Config!$C$11) / (Config!$C$8+Config!$C$9+Config!$C$10+Config!$C$11)),"")</f>
        <v/>
      </c>
      <c r="AJ462" s="46" t="str">
        <f t="shared" si="45"/>
        <v/>
      </c>
      <c r="AK462" s="52" t="str">
        <f t="shared" si="46"/>
        <v/>
      </c>
    </row>
    <row r="463" spans="1:37" ht="17.100000000000001" customHeight="1" x14ac:dyDescent="0.25">
      <c r="A463" s="53"/>
      <c r="B463" s="54"/>
      <c r="C463" s="54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5"/>
      <c r="Q463" s="53"/>
      <c r="R463" s="54"/>
      <c r="S463" s="53"/>
      <c r="T463" s="53"/>
      <c r="U463" s="53"/>
      <c r="V463" s="53"/>
      <c r="W463" s="53"/>
      <c r="X463" s="53"/>
      <c r="Y463" s="53"/>
      <c r="Z463" s="53"/>
      <c r="AA463" s="53"/>
      <c r="AB463" s="50" t="str">
        <f t="shared" si="42"/>
        <v/>
      </c>
      <c r="AC463" s="39" t="str">
        <f>IF(OR($F463&lt;=0,$G463&lt;=0),"",IF(AsOfDate-$G463&lt;=$F463*SlackFactor,"Yes","No"))</f>
        <v/>
      </c>
      <c r="AD463" s="46" t="str">
        <f t="shared" si="47"/>
        <v/>
      </c>
      <c r="AE463" s="48" t="str">
        <f>IF(OR($E463="",$AD463=""),"",
 IF($E463=$AD463,5,
  IF(SUMIFS(Config!$J:$J,Config!$H:$H,$E463,Config!$I:$I,$AD463)&gt;0,4,
   IF(IFERROR(VLOOKUP($E463,ApproachFamilyTable,2,FALSE),"")=
      IFERROR(VLOOKUP($AD463,ApproachFamilyTable,2,FALSE),""),3,
    IF(AND($D463&gt;=4,$E463="Corrective Maintenance"),1,2)))))</f>
        <v/>
      </c>
      <c r="AF463" s="48" t="str">
        <f>IF(AND($H463&lt;&gt;"",$I463&lt;&gt;""),IF(AND($H463&lt;=Config!$C$18,$I463&lt;=Config!$C$16),5,IF(AND($H463&lt;=Config!$C$19,$I463&lt;=Config!$C$17),4,IF(OR($H463&lt;=Config!$C$19*2,$I463&lt;=Config!$C$17*2),3,IF(OR($H463&lt;=Config!$C$19*3,$I463&lt;=Config!$C$17*3),2,1)))),"")</f>
        <v/>
      </c>
      <c r="AG463" s="48" t="str">
        <f t="shared" si="43"/>
        <v/>
      </c>
      <c r="AH463" s="48" t="str">
        <f t="shared" si="44"/>
        <v/>
      </c>
      <c r="AI463" s="50" t="str">
        <f>IFERROR(IF(COUNTA($AE463:$AH463)&lt;3,"",($AE463*Config!$C$8 + $AF463*Config!$C$9 + $AG463*Config!$C$10 + $AH463*Config!$C$11) / (Config!$C$8+Config!$C$9+Config!$C$10+Config!$C$11)),"")</f>
        <v/>
      </c>
      <c r="AJ463" s="46" t="str">
        <f t="shared" si="45"/>
        <v/>
      </c>
      <c r="AK463" s="52" t="str">
        <f t="shared" si="46"/>
        <v/>
      </c>
    </row>
    <row r="464" spans="1:37" ht="17.100000000000001" customHeight="1" x14ac:dyDescent="0.25">
      <c r="A464" s="53"/>
      <c r="B464" s="54"/>
      <c r="C464" s="54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5"/>
      <c r="Q464" s="53"/>
      <c r="R464" s="54"/>
      <c r="S464" s="53"/>
      <c r="T464" s="53"/>
      <c r="U464" s="53"/>
      <c r="V464" s="53"/>
      <c r="W464" s="53"/>
      <c r="X464" s="53"/>
      <c r="Y464" s="53"/>
      <c r="Z464" s="53"/>
      <c r="AA464" s="53"/>
      <c r="AB464" s="50" t="str">
        <f t="shared" si="42"/>
        <v/>
      </c>
      <c r="AC464" s="39" t="str">
        <f>IF(OR($F464&lt;=0,$G464&lt;=0),"",IF(AsOfDate-$G464&lt;=$F464*SlackFactor,"Yes","No"))</f>
        <v/>
      </c>
      <c r="AD464" s="46" t="str">
        <f t="shared" si="47"/>
        <v/>
      </c>
      <c r="AE464" s="48" t="str">
        <f>IF(OR($E464="",$AD464=""),"",
 IF($E464=$AD464,5,
  IF(SUMIFS(Config!$J:$J,Config!$H:$H,$E464,Config!$I:$I,$AD464)&gt;0,4,
   IF(IFERROR(VLOOKUP($E464,ApproachFamilyTable,2,FALSE),"")=
      IFERROR(VLOOKUP($AD464,ApproachFamilyTable,2,FALSE),""),3,
    IF(AND($D464&gt;=4,$E464="Corrective Maintenance"),1,2)))))</f>
        <v/>
      </c>
      <c r="AF464" s="48" t="str">
        <f>IF(AND($H464&lt;&gt;"",$I464&lt;&gt;""),IF(AND($H464&lt;=Config!$C$18,$I464&lt;=Config!$C$16),5,IF(AND($H464&lt;=Config!$C$19,$I464&lt;=Config!$C$17),4,IF(OR($H464&lt;=Config!$C$19*2,$I464&lt;=Config!$C$17*2),3,IF(OR($H464&lt;=Config!$C$19*3,$I464&lt;=Config!$C$17*3),2,1)))),"")</f>
        <v/>
      </c>
      <c r="AG464" s="48" t="str">
        <f t="shared" si="43"/>
        <v/>
      </c>
      <c r="AH464" s="48" t="str">
        <f t="shared" si="44"/>
        <v/>
      </c>
      <c r="AI464" s="50" t="str">
        <f>IFERROR(IF(COUNTA($AE464:$AH464)&lt;3,"",($AE464*Config!$C$8 + $AF464*Config!$C$9 + $AG464*Config!$C$10 + $AH464*Config!$C$11) / (Config!$C$8+Config!$C$9+Config!$C$10+Config!$C$11)),"")</f>
        <v/>
      </c>
      <c r="AJ464" s="46" t="str">
        <f t="shared" si="45"/>
        <v/>
      </c>
      <c r="AK464" s="52" t="str">
        <f t="shared" si="46"/>
        <v/>
      </c>
    </row>
    <row r="465" spans="1:37" ht="17.100000000000001" customHeight="1" x14ac:dyDescent="0.25">
      <c r="A465" s="53"/>
      <c r="B465" s="54"/>
      <c r="C465" s="54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5"/>
      <c r="Q465" s="53"/>
      <c r="R465" s="54"/>
      <c r="S465" s="53"/>
      <c r="T465" s="53"/>
      <c r="U465" s="53"/>
      <c r="V465" s="53"/>
      <c r="W465" s="53"/>
      <c r="X465" s="53"/>
      <c r="Y465" s="53"/>
      <c r="Z465" s="53"/>
      <c r="AA465" s="53"/>
      <c r="AB465" s="50" t="str">
        <f t="shared" si="42"/>
        <v/>
      </c>
      <c r="AC465" s="39" t="str">
        <f>IF(OR($F465&lt;=0,$G465&lt;=0),"",IF(AsOfDate-$G465&lt;=$F465*SlackFactor,"Yes","No"))</f>
        <v/>
      </c>
      <c r="AD465" s="46" t="str">
        <f t="shared" si="47"/>
        <v/>
      </c>
      <c r="AE465" s="48" t="str">
        <f>IF(OR($E465="",$AD465=""),"",
 IF($E465=$AD465,5,
  IF(SUMIFS(Config!$J:$J,Config!$H:$H,$E465,Config!$I:$I,$AD465)&gt;0,4,
   IF(IFERROR(VLOOKUP($E465,ApproachFamilyTable,2,FALSE),"")=
      IFERROR(VLOOKUP($AD465,ApproachFamilyTable,2,FALSE),""),3,
    IF(AND($D465&gt;=4,$E465="Corrective Maintenance"),1,2)))))</f>
        <v/>
      </c>
      <c r="AF465" s="48" t="str">
        <f>IF(AND($H465&lt;&gt;"",$I465&lt;&gt;""),IF(AND($H465&lt;=Config!$C$18,$I465&lt;=Config!$C$16),5,IF(AND($H465&lt;=Config!$C$19,$I465&lt;=Config!$C$17),4,IF(OR($H465&lt;=Config!$C$19*2,$I465&lt;=Config!$C$17*2),3,IF(OR($H465&lt;=Config!$C$19*3,$I465&lt;=Config!$C$17*3),2,1)))),"")</f>
        <v/>
      </c>
      <c r="AG465" s="48" t="str">
        <f t="shared" si="43"/>
        <v/>
      </c>
      <c r="AH465" s="48" t="str">
        <f t="shared" si="44"/>
        <v/>
      </c>
      <c r="AI465" s="50" t="str">
        <f>IFERROR(IF(COUNTA($AE465:$AH465)&lt;3,"",($AE465*Config!$C$8 + $AF465*Config!$C$9 + $AG465*Config!$C$10 + $AH465*Config!$C$11) / (Config!$C$8+Config!$C$9+Config!$C$10+Config!$C$11)),"")</f>
        <v/>
      </c>
      <c r="AJ465" s="46" t="str">
        <f t="shared" si="45"/>
        <v/>
      </c>
      <c r="AK465" s="52" t="str">
        <f t="shared" si="46"/>
        <v/>
      </c>
    </row>
    <row r="466" spans="1:37" ht="17.100000000000001" customHeight="1" x14ac:dyDescent="0.25">
      <c r="A466" s="53"/>
      <c r="B466" s="54"/>
      <c r="C466" s="54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5"/>
      <c r="Q466" s="53"/>
      <c r="R466" s="54"/>
      <c r="S466" s="53"/>
      <c r="T466" s="53"/>
      <c r="U466" s="53"/>
      <c r="V466" s="53"/>
      <c r="W466" s="53"/>
      <c r="X466" s="53"/>
      <c r="Y466" s="53"/>
      <c r="Z466" s="53"/>
      <c r="AA466" s="53"/>
      <c r="AB466" s="50" t="str">
        <f t="shared" si="42"/>
        <v/>
      </c>
      <c r="AC466" s="39" t="str">
        <f>IF(OR($F466&lt;=0,$G466&lt;=0),"",IF(AsOfDate-$G466&lt;=$F466*SlackFactor,"Yes","No"))</f>
        <v/>
      </c>
      <c r="AD466" s="46" t="str">
        <f t="shared" si="47"/>
        <v/>
      </c>
      <c r="AE466" s="48" t="str">
        <f>IF(OR($E466="",$AD466=""),"",
 IF($E466=$AD466,5,
  IF(SUMIFS(Config!$J:$J,Config!$H:$H,$E466,Config!$I:$I,$AD466)&gt;0,4,
   IF(IFERROR(VLOOKUP($E466,ApproachFamilyTable,2,FALSE),"")=
      IFERROR(VLOOKUP($AD466,ApproachFamilyTable,2,FALSE),""),3,
    IF(AND($D466&gt;=4,$E466="Corrective Maintenance"),1,2)))))</f>
        <v/>
      </c>
      <c r="AF466" s="48" t="str">
        <f>IF(AND($H466&lt;&gt;"",$I466&lt;&gt;""),IF(AND($H466&lt;=Config!$C$18,$I466&lt;=Config!$C$16),5,IF(AND($H466&lt;=Config!$C$19,$I466&lt;=Config!$C$17),4,IF(OR($H466&lt;=Config!$C$19*2,$I466&lt;=Config!$C$17*2),3,IF(OR($H466&lt;=Config!$C$19*3,$I466&lt;=Config!$C$17*3),2,1)))),"")</f>
        <v/>
      </c>
      <c r="AG466" s="48" t="str">
        <f t="shared" si="43"/>
        <v/>
      </c>
      <c r="AH466" s="48" t="str">
        <f t="shared" si="44"/>
        <v/>
      </c>
      <c r="AI466" s="50" t="str">
        <f>IFERROR(IF(COUNTA($AE466:$AH466)&lt;3,"",($AE466*Config!$C$8 + $AF466*Config!$C$9 + $AG466*Config!$C$10 + $AH466*Config!$C$11) / (Config!$C$8+Config!$C$9+Config!$C$10+Config!$C$11)),"")</f>
        <v/>
      </c>
      <c r="AJ466" s="46" t="str">
        <f t="shared" si="45"/>
        <v/>
      </c>
      <c r="AK466" s="52" t="str">
        <f t="shared" si="46"/>
        <v/>
      </c>
    </row>
    <row r="467" spans="1:37" ht="17.100000000000001" customHeight="1" x14ac:dyDescent="0.25">
      <c r="A467" s="53"/>
      <c r="B467" s="54"/>
      <c r="C467" s="54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5"/>
      <c r="Q467" s="53"/>
      <c r="R467" s="54"/>
      <c r="S467" s="53"/>
      <c r="T467" s="53"/>
      <c r="U467" s="53"/>
      <c r="V467" s="53"/>
      <c r="W467" s="53"/>
      <c r="X467" s="53"/>
      <c r="Y467" s="53"/>
      <c r="Z467" s="53"/>
      <c r="AA467" s="53"/>
      <c r="AB467" s="50" t="str">
        <f t="shared" si="42"/>
        <v/>
      </c>
      <c r="AC467" s="39" t="str">
        <f>IF(OR($F467&lt;=0,$G467&lt;=0),"",IF(AsOfDate-$G467&lt;=$F467*SlackFactor,"Yes","No"))</f>
        <v/>
      </c>
      <c r="AD467" s="46" t="str">
        <f t="shared" si="47"/>
        <v/>
      </c>
      <c r="AE467" s="48" t="str">
        <f>IF(OR($E467="",$AD467=""),"",
 IF($E467=$AD467,5,
  IF(SUMIFS(Config!$J:$J,Config!$H:$H,$E467,Config!$I:$I,$AD467)&gt;0,4,
   IF(IFERROR(VLOOKUP($E467,ApproachFamilyTable,2,FALSE),"")=
      IFERROR(VLOOKUP($AD467,ApproachFamilyTable,2,FALSE),""),3,
    IF(AND($D467&gt;=4,$E467="Corrective Maintenance"),1,2)))))</f>
        <v/>
      </c>
      <c r="AF467" s="48" t="str">
        <f>IF(AND($H467&lt;&gt;"",$I467&lt;&gt;""),IF(AND($H467&lt;=Config!$C$18,$I467&lt;=Config!$C$16),5,IF(AND($H467&lt;=Config!$C$19,$I467&lt;=Config!$C$17),4,IF(OR($H467&lt;=Config!$C$19*2,$I467&lt;=Config!$C$17*2),3,IF(OR($H467&lt;=Config!$C$19*3,$I467&lt;=Config!$C$17*3),2,1)))),"")</f>
        <v/>
      </c>
      <c r="AG467" s="48" t="str">
        <f t="shared" si="43"/>
        <v/>
      </c>
      <c r="AH467" s="48" t="str">
        <f t="shared" si="44"/>
        <v/>
      </c>
      <c r="AI467" s="50" t="str">
        <f>IFERROR(IF(COUNTA($AE467:$AH467)&lt;3,"",($AE467*Config!$C$8 + $AF467*Config!$C$9 + $AG467*Config!$C$10 + $AH467*Config!$C$11) / (Config!$C$8+Config!$C$9+Config!$C$10+Config!$C$11)),"")</f>
        <v/>
      </c>
      <c r="AJ467" s="46" t="str">
        <f t="shared" si="45"/>
        <v/>
      </c>
      <c r="AK467" s="52" t="str">
        <f t="shared" si="46"/>
        <v/>
      </c>
    </row>
    <row r="468" spans="1:37" ht="17.100000000000001" customHeight="1" x14ac:dyDescent="0.25">
      <c r="A468" s="53"/>
      <c r="B468" s="54"/>
      <c r="C468" s="54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5"/>
      <c r="Q468" s="53"/>
      <c r="R468" s="54"/>
      <c r="S468" s="53"/>
      <c r="T468" s="53"/>
      <c r="U468" s="53"/>
      <c r="V468" s="53"/>
      <c r="W468" s="53"/>
      <c r="X468" s="53"/>
      <c r="Y468" s="53"/>
      <c r="Z468" s="53"/>
      <c r="AA468" s="53"/>
      <c r="AB468" s="50" t="str">
        <f t="shared" si="42"/>
        <v/>
      </c>
      <c r="AC468" s="39" t="str">
        <f>IF(OR($F468&lt;=0,$G468&lt;=0),"",IF(AsOfDate-$G468&lt;=$F468*SlackFactor,"Yes","No"))</f>
        <v/>
      </c>
      <c r="AD468" s="46" t="str">
        <f t="shared" si="47"/>
        <v/>
      </c>
      <c r="AE468" s="48" t="str">
        <f>IF(OR($E468="",$AD468=""),"",
 IF($E468=$AD468,5,
  IF(SUMIFS(Config!$J:$J,Config!$H:$H,$E468,Config!$I:$I,$AD468)&gt;0,4,
   IF(IFERROR(VLOOKUP($E468,ApproachFamilyTable,2,FALSE),"")=
      IFERROR(VLOOKUP($AD468,ApproachFamilyTable,2,FALSE),""),3,
    IF(AND($D468&gt;=4,$E468="Corrective Maintenance"),1,2)))))</f>
        <v/>
      </c>
      <c r="AF468" s="48" t="str">
        <f>IF(AND($H468&lt;&gt;"",$I468&lt;&gt;""),IF(AND($H468&lt;=Config!$C$18,$I468&lt;=Config!$C$16),5,IF(AND($H468&lt;=Config!$C$19,$I468&lt;=Config!$C$17),4,IF(OR($H468&lt;=Config!$C$19*2,$I468&lt;=Config!$C$17*2),3,IF(OR($H468&lt;=Config!$C$19*3,$I468&lt;=Config!$C$17*3),2,1)))),"")</f>
        <v/>
      </c>
      <c r="AG468" s="48" t="str">
        <f t="shared" si="43"/>
        <v/>
      </c>
      <c r="AH468" s="48" t="str">
        <f t="shared" si="44"/>
        <v/>
      </c>
      <c r="AI468" s="50" t="str">
        <f>IFERROR(IF(COUNTA($AE468:$AH468)&lt;3,"",($AE468*Config!$C$8 + $AF468*Config!$C$9 + $AG468*Config!$C$10 + $AH468*Config!$C$11) / (Config!$C$8+Config!$C$9+Config!$C$10+Config!$C$11)),"")</f>
        <v/>
      </c>
      <c r="AJ468" s="46" t="str">
        <f t="shared" si="45"/>
        <v/>
      </c>
      <c r="AK468" s="52" t="str">
        <f t="shared" si="46"/>
        <v/>
      </c>
    </row>
    <row r="469" spans="1:37" ht="17.100000000000001" customHeight="1" x14ac:dyDescent="0.25">
      <c r="A469" s="53"/>
      <c r="B469" s="54"/>
      <c r="C469" s="54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5"/>
      <c r="Q469" s="53"/>
      <c r="R469" s="54"/>
      <c r="S469" s="53"/>
      <c r="T469" s="53"/>
      <c r="U469" s="53"/>
      <c r="V469" s="53"/>
      <c r="W469" s="53"/>
      <c r="X469" s="53"/>
      <c r="Y469" s="53"/>
      <c r="Z469" s="53"/>
      <c r="AA469" s="53"/>
      <c r="AB469" s="50" t="str">
        <f t="shared" si="42"/>
        <v/>
      </c>
      <c r="AC469" s="39" t="str">
        <f>IF(OR($F469&lt;=0,$G469&lt;=0),"",IF(AsOfDate-$G469&lt;=$F469*SlackFactor,"Yes","No"))</f>
        <v/>
      </c>
      <c r="AD469" s="46" t="str">
        <f t="shared" si="47"/>
        <v/>
      </c>
      <c r="AE469" s="48" t="str">
        <f>IF(OR($E469="",$AD469=""),"",
 IF($E469=$AD469,5,
  IF(SUMIFS(Config!$J:$J,Config!$H:$H,$E469,Config!$I:$I,$AD469)&gt;0,4,
   IF(IFERROR(VLOOKUP($E469,ApproachFamilyTable,2,FALSE),"")=
      IFERROR(VLOOKUP($AD469,ApproachFamilyTable,2,FALSE),""),3,
    IF(AND($D469&gt;=4,$E469="Corrective Maintenance"),1,2)))))</f>
        <v/>
      </c>
      <c r="AF469" s="48" t="str">
        <f>IF(AND($H469&lt;&gt;"",$I469&lt;&gt;""),IF(AND($H469&lt;=Config!$C$18,$I469&lt;=Config!$C$16),5,IF(AND($H469&lt;=Config!$C$19,$I469&lt;=Config!$C$17),4,IF(OR($H469&lt;=Config!$C$19*2,$I469&lt;=Config!$C$17*2),3,IF(OR($H469&lt;=Config!$C$19*3,$I469&lt;=Config!$C$17*3),2,1)))),"")</f>
        <v/>
      </c>
      <c r="AG469" s="48" t="str">
        <f t="shared" si="43"/>
        <v/>
      </c>
      <c r="AH469" s="48" t="str">
        <f t="shared" si="44"/>
        <v/>
      </c>
      <c r="AI469" s="50" t="str">
        <f>IFERROR(IF(COUNTA($AE469:$AH469)&lt;3,"",($AE469*Config!$C$8 + $AF469*Config!$C$9 + $AG469*Config!$C$10 + $AH469*Config!$C$11) / (Config!$C$8+Config!$C$9+Config!$C$10+Config!$C$11)),"")</f>
        <v/>
      </c>
      <c r="AJ469" s="46" t="str">
        <f t="shared" si="45"/>
        <v/>
      </c>
      <c r="AK469" s="52" t="str">
        <f t="shared" si="46"/>
        <v/>
      </c>
    </row>
    <row r="470" spans="1:37" ht="17.100000000000001" customHeight="1" x14ac:dyDescent="0.25">
      <c r="A470" s="53"/>
      <c r="B470" s="54"/>
      <c r="C470" s="54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5"/>
      <c r="Q470" s="53"/>
      <c r="R470" s="54"/>
      <c r="S470" s="53"/>
      <c r="T470" s="53"/>
      <c r="U470" s="53"/>
      <c r="V470" s="53"/>
      <c r="W470" s="53"/>
      <c r="X470" s="53"/>
      <c r="Y470" s="53"/>
      <c r="Z470" s="53"/>
      <c r="AA470" s="53"/>
      <c r="AB470" s="50" t="str">
        <f t="shared" si="42"/>
        <v/>
      </c>
      <c r="AC470" s="39" t="str">
        <f>IF(OR($F470&lt;=0,$G470&lt;=0),"",IF(AsOfDate-$G470&lt;=$F470*SlackFactor,"Yes","No"))</f>
        <v/>
      </c>
      <c r="AD470" s="46" t="str">
        <f t="shared" si="47"/>
        <v/>
      </c>
      <c r="AE470" s="48" t="str">
        <f>IF(OR($E470="",$AD470=""),"",
 IF($E470=$AD470,5,
  IF(SUMIFS(Config!$J:$J,Config!$H:$H,$E470,Config!$I:$I,$AD470)&gt;0,4,
   IF(IFERROR(VLOOKUP($E470,ApproachFamilyTable,2,FALSE),"")=
      IFERROR(VLOOKUP($AD470,ApproachFamilyTable,2,FALSE),""),3,
    IF(AND($D470&gt;=4,$E470="Corrective Maintenance"),1,2)))))</f>
        <v/>
      </c>
      <c r="AF470" s="48" t="str">
        <f>IF(AND($H470&lt;&gt;"",$I470&lt;&gt;""),IF(AND($H470&lt;=Config!$C$18,$I470&lt;=Config!$C$16),5,IF(AND($H470&lt;=Config!$C$19,$I470&lt;=Config!$C$17),4,IF(OR($H470&lt;=Config!$C$19*2,$I470&lt;=Config!$C$17*2),3,IF(OR($H470&lt;=Config!$C$19*3,$I470&lt;=Config!$C$17*3),2,1)))),"")</f>
        <v/>
      </c>
      <c r="AG470" s="48" t="str">
        <f t="shared" si="43"/>
        <v/>
      </c>
      <c r="AH470" s="48" t="str">
        <f t="shared" si="44"/>
        <v/>
      </c>
      <c r="AI470" s="50" t="str">
        <f>IFERROR(IF(COUNTA($AE470:$AH470)&lt;3,"",($AE470*Config!$C$8 + $AF470*Config!$C$9 + $AG470*Config!$C$10 + $AH470*Config!$C$11) / (Config!$C$8+Config!$C$9+Config!$C$10+Config!$C$11)),"")</f>
        <v/>
      </c>
      <c r="AJ470" s="46" t="str">
        <f t="shared" si="45"/>
        <v/>
      </c>
      <c r="AK470" s="52" t="str">
        <f t="shared" si="46"/>
        <v/>
      </c>
    </row>
    <row r="471" spans="1:37" ht="17.100000000000001" customHeight="1" x14ac:dyDescent="0.25">
      <c r="A471" s="53"/>
      <c r="B471" s="54"/>
      <c r="C471" s="54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5"/>
      <c r="Q471" s="53"/>
      <c r="R471" s="54"/>
      <c r="S471" s="53"/>
      <c r="T471" s="53"/>
      <c r="U471" s="53"/>
      <c r="V471" s="53"/>
      <c r="W471" s="53"/>
      <c r="X471" s="53"/>
      <c r="Y471" s="53"/>
      <c r="Z471" s="53"/>
      <c r="AA471" s="53"/>
      <c r="AB471" s="50" t="str">
        <f t="shared" si="42"/>
        <v/>
      </c>
      <c r="AC471" s="39" t="str">
        <f>IF(OR($F471&lt;=0,$G471&lt;=0),"",IF(AsOfDate-$G471&lt;=$F471*SlackFactor,"Yes","No"))</f>
        <v/>
      </c>
      <c r="AD471" s="46" t="str">
        <f t="shared" si="47"/>
        <v/>
      </c>
      <c r="AE471" s="48" t="str">
        <f>IF(OR($E471="",$AD471=""),"",
 IF($E471=$AD471,5,
  IF(SUMIFS(Config!$J:$J,Config!$H:$H,$E471,Config!$I:$I,$AD471)&gt;0,4,
   IF(IFERROR(VLOOKUP($E471,ApproachFamilyTable,2,FALSE),"")=
      IFERROR(VLOOKUP($AD471,ApproachFamilyTable,2,FALSE),""),3,
    IF(AND($D471&gt;=4,$E471="Corrective Maintenance"),1,2)))))</f>
        <v/>
      </c>
      <c r="AF471" s="48" t="str">
        <f>IF(AND($H471&lt;&gt;"",$I471&lt;&gt;""),IF(AND($H471&lt;=Config!$C$18,$I471&lt;=Config!$C$16),5,IF(AND($H471&lt;=Config!$C$19,$I471&lt;=Config!$C$17),4,IF(OR($H471&lt;=Config!$C$19*2,$I471&lt;=Config!$C$17*2),3,IF(OR($H471&lt;=Config!$C$19*3,$I471&lt;=Config!$C$17*3),2,1)))),"")</f>
        <v/>
      </c>
      <c r="AG471" s="48" t="str">
        <f t="shared" si="43"/>
        <v/>
      </c>
      <c r="AH471" s="48" t="str">
        <f t="shared" si="44"/>
        <v/>
      </c>
      <c r="AI471" s="50" t="str">
        <f>IFERROR(IF(COUNTA($AE471:$AH471)&lt;3,"",($AE471*Config!$C$8 + $AF471*Config!$C$9 + $AG471*Config!$C$10 + $AH471*Config!$C$11) / (Config!$C$8+Config!$C$9+Config!$C$10+Config!$C$11)),"")</f>
        <v/>
      </c>
      <c r="AJ471" s="46" t="str">
        <f t="shared" si="45"/>
        <v/>
      </c>
      <c r="AK471" s="52" t="str">
        <f t="shared" si="46"/>
        <v/>
      </c>
    </row>
    <row r="472" spans="1:37" ht="17.100000000000001" customHeight="1" x14ac:dyDescent="0.25">
      <c r="A472" s="53"/>
      <c r="B472" s="54"/>
      <c r="C472" s="54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5"/>
      <c r="Q472" s="53"/>
      <c r="R472" s="54"/>
      <c r="S472" s="53"/>
      <c r="T472" s="53"/>
      <c r="U472" s="53"/>
      <c r="V472" s="53"/>
      <c r="W472" s="53"/>
      <c r="X472" s="53"/>
      <c r="Y472" s="53"/>
      <c r="Z472" s="53"/>
      <c r="AA472" s="53"/>
      <c r="AB472" s="50" t="str">
        <f t="shared" si="42"/>
        <v/>
      </c>
      <c r="AC472" s="39" t="str">
        <f>IF(OR($F472&lt;=0,$G472&lt;=0),"",IF(AsOfDate-$G472&lt;=$F472*SlackFactor,"Yes","No"))</f>
        <v/>
      </c>
      <c r="AD472" s="46" t="str">
        <f t="shared" si="47"/>
        <v/>
      </c>
      <c r="AE472" s="48" t="str">
        <f>IF(OR($E472="",$AD472=""),"",
 IF($E472=$AD472,5,
  IF(SUMIFS(Config!$J:$J,Config!$H:$H,$E472,Config!$I:$I,$AD472)&gt;0,4,
   IF(IFERROR(VLOOKUP($E472,ApproachFamilyTable,2,FALSE),"")=
      IFERROR(VLOOKUP($AD472,ApproachFamilyTable,2,FALSE),""),3,
    IF(AND($D472&gt;=4,$E472="Corrective Maintenance"),1,2)))))</f>
        <v/>
      </c>
      <c r="AF472" s="48" t="str">
        <f>IF(AND($H472&lt;&gt;"",$I472&lt;&gt;""),IF(AND($H472&lt;=Config!$C$18,$I472&lt;=Config!$C$16),5,IF(AND($H472&lt;=Config!$C$19,$I472&lt;=Config!$C$17),4,IF(OR($H472&lt;=Config!$C$19*2,$I472&lt;=Config!$C$17*2),3,IF(OR($H472&lt;=Config!$C$19*3,$I472&lt;=Config!$C$17*3),2,1)))),"")</f>
        <v/>
      </c>
      <c r="AG472" s="48" t="str">
        <f t="shared" si="43"/>
        <v/>
      </c>
      <c r="AH472" s="48" t="str">
        <f t="shared" si="44"/>
        <v/>
      </c>
      <c r="AI472" s="50" t="str">
        <f>IFERROR(IF(COUNTA($AE472:$AH472)&lt;3,"",($AE472*Config!$C$8 + $AF472*Config!$C$9 + $AG472*Config!$C$10 + $AH472*Config!$C$11) / (Config!$C$8+Config!$C$9+Config!$C$10+Config!$C$11)),"")</f>
        <v/>
      </c>
      <c r="AJ472" s="46" t="str">
        <f t="shared" si="45"/>
        <v/>
      </c>
      <c r="AK472" s="52" t="str">
        <f t="shared" si="46"/>
        <v/>
      </c>
    </row>
    <row r="473" spans="1:37" ht="17.100000000000001" customHeight="1" x14ac:dyDescent="0.25">
      <c r="A473" s="53"/>
      <c r="B473" s="54"/>
      <c r="C473" s="54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5"/>
      <c r="Q473" s="53"/>
      <c r="R473" s="54"/>
      <c r="S473" s="53"/>
      <c r="T473" s="53"/>
      <c r="U473" s="53"/>
      <c r="V473" s="53"/>
      <c r="W473" s="53"/>
      <c r="X473" s="53"/>
      <c r="Y473" s="53"/>
      <c r="Z473" s="53"/>
      <c r="AA473" s="53"/>
      <c r="AB473" s="50" t="str">
        <f t="shared" si="42"/>
        <v/>
      </c>
      <c r="AC473" s="39" t="str">
        <f>IF(OR($F473&lt;=0,$G473&lt;=0),"",IF(AsOfDate-$G473&lt;=$F473*SlackFactor,"Yes","No"))</f>
        <v/>
      </c>
      <c r="AD473" s="46" t="str">
        <f t="shared" si="47"/>
        <v/>
      </c>
      <c r="AE473" s="48" t="str">
        <f>IF(OR($E473="",$AD473=""),"",
 IF($E473=$AD473,5,
  IF(SUMIFS(Config!$J:$J,Config!$H:$H,$E473,Config!$I:$I,$AD473)&gt;0,4,
   IF(IFERROR(VLOOKUP($E473,ApproachFamilyTable,2,FALSE),"")=
      IFERROR(VLOOKUP($AD473,ApproachFamilyTable,2,FALSE),""),3,
    IF(AND($D473&gt;=4,$E473="Corrective Maintenance"),1,2)))))</f>
        <v/>
      </c>
      <c r="AF473" s="48" t="str">
        <f>IF(AND($H473&lt;&gt;"",$I473&lt;&gt;""),IF(AND($H473&lt;=Config!$C$18,$I473&lt;=Config!$C$16),5,IF(AND($H473&lt;=Config!$C$19,$I473&lt;=Config!$C$17),4,IF(OR($H473&lt;=Config!$C$19*2,$I473&lt;=Config!$C$17*2),3,IF(OR($H473&lt;=Config!$C$19*3,$I473&lt;=Config!$C$17*3),2,1)))),"")</f>
        <v/>
      </c>
      <c r="AG473" s="48" t="str">
        <f t="shared" si="43"/>
        <v/>
      </c>
      <c r="AH473" s="48" t="str">
        <f t="shared" si="44"/>
        <v/>
      </c>
      <c r="AI473" s="50" t="str">
        <f>IFERROR(IF(COUNTA($AE473:$AH473)&lt;3,"",($AE473*Config!$C$8 + $AF473*Config!$C$9 + $AG473*Config!$C$10 + $AH473*Config!$C$11) / (Config!$C$8+Config!$C$9+Config!$C$10+Config!$C$11)),"")</f>
        <v/>
      </c>
      <c r="AJ473" s="46" t="str">
        <f t="shared" si="45"/>
        <v/>
      </c>
      <c r="AK473" s="52" t="str">
        <f t="shared" si="46"/>
        <v/>
      </c>
    </row>
    <row r="474" spans="1:37" ht="17.100000000000001" customHeight="1" x14ac:dyDescent="0.25">
      <c r="A474" s="53"/>
      <c r="B474" s="54"/>
      <c r="C474" s="54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5"/>
      <c r="Q474" s="53"/>
      <c r="R474" s="54"/>
      <c r="S474" s="53"/>
      <c r="T474" s="53"/>
      <c r="U474" s="53"/>
      <c r="V474" s="53"/>
      <c r="W474" s="53"/>
      <c r="X474" s="53"/>
      <c r="Y474" s="53"/>
      <c r="Z474" s="53"/>
      <c r="AA474" s="53"/>
      <c r="AB474" s="50" t="str">
        <f t="shared" si="42"/>
        <v/>
      </c>
      <c r="AC474" s="39" t="str">
        <f>IF(OR($F474&lt;=0,$G474&lt;=0),"",IF(AsOfDate-$G474&lt;=$F474*SlackFactor,"Yes","No"))</f>
        <v/>
      </c>
      <c r="AD474" s="46" t="str">
        <f t="shared" si="47"/>
        <v/>
      </c>
      <c r="AE474" s="48" t="str">
        <f>IF(OR($E474="",$AD474=""),"",
 IF($E474=$AD474,5,
  IF(SUMIFS(Config!$J:$J,Config!$H:$H,$E474,Config!$I:$I,$AD474)&gt;0,4,
   IF(IFERROR(VLOOKUP($E474,ApproachFamilyTable,2,FALSE),"")=
      IFERROR(VLOOKUP($AD474,ApproachFamilyTable,2,FALSE),""),3,
    IF(AND($D474&gt;=4,$E474="Corrective Maintenance"),1,2)))))</f>
        <v/>
      </c>
      <c r="AF474" s="48" t="str">
        <f>IF(AND($H474&lt;&gt;"",$I474&lt;&gt;""),IF(AND($H474&lt;=Config!$C$18,$I474&lt;=Config!$C$16),5,IF(AND($H474&lt;=Config!$C$19,$I474&lt;=Config!$C$17),4,IF(OR($H474&lt;=Config!$C$19*2,$I474&lt;=Config!$C$17*2),3,IF(OR($H474&lt;=Config!$C$19*3,$I474&lt;=Config!$C$17*3),2,1)))),"")</f>
        <v/>
      </c>
      <c r="AG474" s="48" t="str">
        <f t="shared" si="43"/>
        <v/>
      </c>
      <c r="AH474" s="48" t="str">
        <f t="shared" si="44"/>
        <v/>
      </c>
      <c r="AI474" s="50" t="str">
        <f>IFERROR(IF(COUNTA($AE474:$AH474)&lt;3,"",($AE474*Config!$C$8 + $AF474*Config!$C$9 + $AG474*Config!$C$10 + $AH474*Config!$C$11) / (Config!$C$8+Config!$C$9+Config!$C$10+Config!$C$11)),"")</f>
        <v/>
      </c>
      <c r="AJ474" s="46" t="str">
        <f t="shared" si="45"/>
        <v/>
      </c>
      <c r="AK474" s="52" t="str">
        <f t="shared" si="46"/>
        <v/>
      </c>
    </row>
    <row r="475" spans="1:37" ht="17.100000000000001" customHeight="1" x14ac:dyDescent="0.25">
      <c r="A475" s="53"/>
      <c r="B475" s="54"/>
      <c r="C475" s="54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5"/>
      <c r="Q475" s="53"/>
      <c r="R475" s="54"/>
      <c r="S475" s="53"/>
      <c r="T475" s="53"/>
      <c r="U475" s="53"/>
      <c r="V475" s="53"/>
      <c r="W475" s="53"/>
      <c r="X475" s="53"/>
      <c r="Y475" s="53"/>
      <c r="Z475" s="53"/>
      <c r="AA475" s="53"/>
      <c r="AB475" s="50" t="str">
        <f t="shared" si="42"/>
        <v/>
      </c>
      <c r="AC475" s="39" t="str">
        <f>IF(OR($F475&lt;=0,$G475&lt;=0),"",IF(AsOfDate-$G475&lt;=$F475*SlackFactor,"Yes","No"))</f>
        <v/>
      </c>
      <c r="AD475" s="46" t="str">
        <f t="shared" si="47"/>
        <v/>
      </c>
      <c r="AE475" s="48" t="str">
        <f>IF(OR($E475="",$AD475=""),"",
 IF($E475=$AD475,5,
  IF(SUMIFS(Config!$J:$J,Config!$H:$H,$E475,Config!$I:$I,$AD475)&gt;0,4,
   IF(IFERROR(VLOOKUP($E475,ApproachFamilyTable,2,FALSE),"")=
      IFERROR(VLOOKUP($AD475,ApproachFamilyTable,2,FALSE),""),3,
    IF(AND($D475&gt;=4,$E475="Corrective Maintenance"),1,2)))))</f>
        <v/>
      </c>
      <c r="AF475" s="48" t="str">
        <f>IF(AND($H475&lt;&gt;"",$I475&lt;&gt;""),IF(AND($H475&lt;=Config!$C$18,$I475&lt;=Config!$C$16),5,IF(AND($H475&lt;=Config!$C$19,$I475&lt;=Config!$C$17),4,IF(OR($H475&lt;=Config!$C$19*2,$I475&lt;=Config!$C$17*2),3,IF(OR($H475&lt;=Config!$C$19*3,$I475&lt;=Config!$C$17*3),2,1)))),"")</f>
        <v/>
      </c>
      <c r="AG475" s="48" t="str">
        <f t="shared" si="43"/>
        <v/>
      </c>
      <c r="AH475" s="48" t="str">
        <f t="shared" si="44"/>
        <v/>
      </c>
      <c r="AI475" s="50" t="str">
        <f>IFERROR(IF(COUNTA($AE475:$AH475)&lt;3,"",($AE475*Config!$C$8 + $AF475*Config!$C$9 + $AG475*Config!$C$10 + $AH475*Config!$C$11) / (Config!$C$8+Config!$C$9+Config!$C$10+Config!$C$11)),"")</f>
        <v/>
      </c>
      <c r="AJ475" s="46" t="str">
        <f t="shared" si="45"/>
        <v/>
      </c>
      <c r="AK475" s="52" t="str">
        <f t="shared" si="46"/>
        <v/>
      </c>
    </row>
    <row r="476" spans="1:37" ht="17.100000000000001" customHeight="1" x14ac:dyDescent="0.25">
      <c r="A476" s="53"/>
      <c r="B476" s="54"/>
      <c r="C476" s="54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5"/>
      <c r="Q476" s="53"/>
      <c r="R476" s="54"/>
      <c r="S476" s="53"/>
      <c r="T476" s="53"/>
      <c r="U476" s="53"/>
      <c r="V476" s="53"/>
      <c r="W476" s="53"/>
      <c r="X476" s="53"/>
      <c r="Y476" s="53"/>
      <c r="Z476" s="53"/>
      <c r="AA476" s="53"/>
      <c r="AB476" s="50" t="str">
        <f t="shared" si="42"/>
        <v/>
      </c>
      <c r="AC476" s="39" t="str">
        <f>IF(OR($F476&lt;=0,$G476&lt;=0),"",IF(AsOfDate-$G476&lt;=$F476*SlackFactor,"Yes","No"))</f>
        <v/>
      </c>
      <c r="AD476" s="46" t="str">
        <f t="shared" si="47"/>
        <v/>
      </c>
      <c r="AE476" s="48" t="str">
        <f>IF(OR($E476="",$AD476=""),"",
 IF($E476=$AD476,5,
  IF(SUMIFS(Config!$J:$J,Config!$H:$H,$E476,Config!$I:$I,$AD476)&gt;0,4,
   IF(IFERROR(VLOOKUP($E476,ApproachFamilyTable,2,FALSE),"")=
      IFERROR(VLOOKUP($AD476,ApproachFamilyTable,2,FALSE),""),3,
    IF(AND($D476&gt;=4,$E476="Corrective Maintenance"),1,2)))))</f>
        <v/>
      </c>
      <c r="AF476" s="48" t="str">
        <f>IF(AND($H476&lt;&gt;"",$I476&lt;&gt;""),IF(AND($H476&lt;=Config!$C$18,$I476&lt;=Config!$C$16),5,IF(AND($H476&lt;=Config!$C$19,$I476&lt;=Config!$C$17),4,IF(OR($H476&lt;=Config!$C$19*2,$I476&lt;=Config!$C$17*2),3,IF(OR($H476&lt;=Config!$C$19*3,$I476&lt;=Config!$C$17*3),2,1)))),"")</f>
        <v/>
      </c>
      <c r="AG476" s="48" t="str">
        <f t="shared" si="43"/>
        <v/>
      </c>
      <c r="AH476" s="48" t="str">
        <f t="shared" si="44"/>
        <v/>
      </c>
      <c r="AI476" s="50" t="str">
        <f>IFERROR(IF(COUNTA($AE476:$AH476)&lt;3,"",($AE476*Config!$C$8 + $AF476*Config!$C$9 + $AG476*Config!$C$10 + $AH476*Config!$C$11) / (Config!$C$8+Config!$C$9+Config!$C$10+Config!$C$11)),"")</f>
        <v/>
      </c>
      <c r="AJ476" s="46" t="str">
        <f t="shared" si="45"/>
        <v/>
      </c>
      <c r="AK476" s="52" t="str">
        <f t="shared" si="46"/>
        <v/>
      </c>
    </row>
    <row r="477" spans="1:37" ht="17.100000000000001" customHeight="1" x14ac:dyDescent="0.25">
      <c r="A477" s="53"/>
      <c r="B477" s="54"/>
      <c r="C477" s="54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5"/>
      <c r="Q477" s="53"/>
      <c r="R477" s="54"/>
      <c r="S477" s="53"/>
      <c r="T477" s="53"/>
      <c r="U477" s="53"/>
      <c r="V477" s="53"/>
      <c r="W477" s="53"/>
      <c r="X477" s="53"/>
      <c r="Y477" s="53"/>
      <c r="Z477" s="53"/>
      <c r="AA477" s="53"/>
      <c r="AB477" s="50" t="str">
        <f t="shared" si="42"/>
        <v/>
      </c>
      <c r="AC477" s="39" t="str">
        <f>IF(OR($F477&lt;=0,$G477&lt;=0),"",IF(AsOfDate-$G477&lt;=$F477*SlackFactor,"Yes","No"))</f>
        <v/>
      </c>
      <c r="AD477" s="46" t="str">
        <f t="shared" si="47"/>
        <v/>
      </c>
      <c r="AE477" s="48" t="str">
        <f>IF(OR($E477="",$AD477=""),"",
 IF($E477=$AD477,5,
  IF(SUMIFS(Config!$J:$J,Config!$H:$H,$E477,Config!$I:$I,$AD477)&gt;0,4,
   IF(IFERROR(VLOOKUP($E477,ApproachFamilyTable,2,FALSE),"")=
      IFERROR(VLOOKUP($AD477,ApproachFamilyTable,2,FALSE),""),3,
    IF(AND($D477&gt;=4,$E477="Corrective Maintenance"),1,2)))))</f>
        <v/>
      </c>
      <c r="AF477" s="48" t="str">
        <f>IF(AND($H477&lt;&gt;"",$I477&lt;&gt;""),IF(AND($H477&lt;=Config!$C$18,$I477&lt;=Config!$C$16),5,IF(AND($H477&lt;=Config!$C$19,$I477&lt;=Config!$C$17),4,IF(OR($H477&lt;=Config!$C$19*2,$I477&lt;=Config!$C$17*2),3,IF(OR($H477&lt;=Config!$C$19*3,$I477&lt;=Config!$C$17*3),2,1)))),"")</f>
        <v/>
      </c>
      <c r="AG477" s="48" t="str">
        <f t="shared" si="43"/>
        <v/>
      </c>
      <c r="AH477" s="48" t="str">
        <f t="shared" si="44"/>
        <v/>
      </c>
      <c r="AI477" s="50" t="str">
        <f>IFERROR(IF(COUNTA($AE477:$AH477)&lt;3,"",($AE477*Config!$C$8 + $AF477*Config!$C$9 + $AG477*Config!$C$10 + $AH477*Config!$C$11) / (Config!$C$8+Config!$C$9+Config!$C$10+Config!$C$11)),"")</f>
        <v/>
      </c>
      <c r="AJ477" s="46" t="str">
        <f t="shared" si="45"/>
        <v/>
      </c>
      <c r="AK477" s="52" t="str">
        <f t="shared" si="46"/>
        <v/>
      </c>
    </row>
    <row r="478" spans="1:37" ht="17.100000000000001" customHeight="1" x14ac:dyDescent="0.25">
      <c r="A478" s="53"/>
      <c r="B478" s="54"/>
      <c r="C478" s="54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5"/>
      <c r="Q478" s="53"/>
      <c r="R478" s="54"/>
      <c r="S478" s="53"/>
      <c r="T478" s="53"/>
      <c r="U478" s="53"/>
      <c r="V478" s="53"/>
      <c r="W478" s="53"/>
      <c r="X478" s="53"/>
      <c r="Y478" s="53"/>
      <c r="Z478" s="53"/>
      <c r="AA478" s="53"/>
      <c r="AB478" s="50" t="str">
        <f t="shared" si="42"/>
        <v/>
      </c>
      <c r="AC478" s="39" t="str">
        <f>IF(OR($F478&lt;=0,$G478&lt;=0),"",IF(AsOfDate-$G478&lt;=$F478*SlackFactor,"Yes","No"))</f>
        <v/>
      </c>
      <c r="AD478" s="46" t="str">
        <f t="shared" si="47"/>
        <v/>
      </c>
      <c r="AE478" s="48" t="str">
        <f>IF(OR($E478="",$AD478=""),"",
 IF($E478=$AD478,5,
  IF(SUMIFS(Config!$J:$J,Config!$H:$H,$E478,Config!$I:$I,$AD478)&gt;0,4,
   IF(IFERROR(VLOOKUP($E478,ApproachFamilyTable,2,FALSE),"")=
      IFERROR(VLOOKUP($AD478,ApproachFamilyTable,2,FALSE),""),3,
    IF(AND($D478&gt;=4,$E478="Corrective Maintenance"),1,2)))))</f>
        <v/>
      </c>
      <c r="AF478" s="48" t="str">
        <f>IF(AND($H478&lt;&gt;"",$I478&lt;&gt;""),IF(AND($H478&lt;=Config!$C$18,$I478&lt;=Config!$C$16),5,IF(AND($H478&lt;=Config!$C$19,$I478&lt;=Config!$C$17),4,IF(OR($H478&lt;=Config!$C$19*2,$I478&lt;=Config!$C$17*2),3,IF(OR($H478&lt;=Config!$C$19*3,$I478&lt;=Config!$C$17*3),2,1)))),"")</f>
        <v/>
      </c>
      <c r="AG478" s="48" t="str">
        <f t="shared" si="43"/>
        <v/>
      </c>
      <c r="AH478" s="48" t="str">
        <f t="shared" si="44"/>
        <v/>
      </c>
      <c r="AI478" s="50" t="str">
        <f>IFERROR(IF(COUNTA($AE478:$AH478)&lt;3,"",($AE478*Config!$C$8 + $AF478*Config!$C$9 + $AG478*Config!$C$10 + $AH478*Config!$C$11) / (Config!$C$8+Config!$C$9+Config!$C$10+Config!$C$11)),"")</f>
        <v/>
      </c>
      <c r="AJ478" s="46" t="str">
        <f t="shared" si="45"/>
        <v/>
      </c>
      <c r="AK478" s="52" t="str">
        <f t="shared" si="46"/>
        <v/>
      </c>
    </row>
    <row r="479" spans="1:37" ht="17.100000000000001" customHeight="1" x14ac:dyDescent="0.25">
      <c r="A479" s="53"/>
      <c r="B479" s="54"/>
      <c r="C479" s="54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5"/>
      <c r="Q479" s="53"/>
      <c r="R479" s="54"/>
      <c r="S479" s="53"/>
      <c r="T479" s="53"/>
      <c r="U479" s="53"/>
      <c r="V479" s="53"/>
      <c r="W479" s="53"/>
      <c r="X479" s="53"/>
      <c r="Y479" s="53"/>
      <c r="Z479" s="53"/>
      <c r="AA479" s="53"/>
      <c r="AB479" s="50" t="str">
        <f t="shared" si="42"/>
        <v/>
      </c>
      <c r="AC479" s="39" t="str">
        <f>IF(OR($F479&lt;=0,$G479&lt;=0),"",IF(AsOfDate-$G479&lt;=$F479*SlackFactor,"Yes","No"))</f>
        <v/>
      </c>
      <c r="AD479" s="46" t="str">
        <f t="shared" si="47"/>
        <v/>
      </c>
      <c r="AE479" s="48" t="str">
        <f>IF(OR($E479="",$AD479=""),"",
 IF($E479=$AD479,5,
  IF(SUMIFS(Config!$J:$J,Config!$H:$H,$E479,Config!$I:$I,$AD479)&gt;0,4,
   IF(IFERROR(VLOOKUP($E479,ApproachFamilyTable,2,FALSE),"")=
      IFERROR(VLOOKUP($AD479,ApproachFamilyTable,2,FALSE),""),3,
    IF(AND($D479&gt;=4,$E479="Corrective Maintenance"),1,2)))))</f>
        <v/>
      </c>
      <c r="AF479" s="48" t="str">
        <f>IF(AND($H479&lt;&gt;"",$I479&lt;&gt;""),IF(AND($H479&lt;=Config!$C$18,$I479&lt;=Config!$C$16),5,IF(AND($H479&lt;=Config!$C$19,$I479&lt;=Config!$C$17),4,IF(OR($H479&lt;=Config!$C$19*2,$I479&lt;=Config!$C$17*2),3,IF(OR($H479&lt;=Config!$C$19*3,$I479&lt;=Config!$C$17*3),2,1)))),"")</f>
        <v/>
      </c>
      <c r="AG479" s="48" t="str">
        <f t="shared" si="43"/>
        <v/>
      </c>
      <c r="AH479" s="48" t="str">
        <f t="shared" si="44"/>
        <v/>
      </c>
      <c r="AI479" s="50" t="str">
        <f>IFERROR(IF(COUNTA($AE479:$AH479)&lt;3,"",($AE479*Config!$C$8 + $AF479*Config!$C$9 + $AG479*Config!$C$10 + $AH479*Config!$C$11) / (Config!$C$8+Config!$C$9+Config!$C$10+Config!$C$11)),"")</f>
        <v/>
      </c>
      <c r="AJ479" s="46" t="str">
        <f t="shared" si="45"/>
        <v/>
      </c>
      <c r="AK479" s="52" t="str">
        <f t="shared" si="46"/>
        <v/>
      </c>
    </row>
    <row r="480" spans="1:37" ht="17.100000000000001" customHeight="1" x14ac:dyDescent="0.25">
      <c r="A480" s="53"/>
      <c r="B480" s="54"/>
      <c r="C480" s="54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5"/>
      <c r="Q480" s="53"/>
      <c r="R480" s="54"/>
      <c r="S480" s="53"/>
      <c r="T480" s="53"/>
      <c r="U480" s="53"/>
      <c r="V480" s="53"/>
      <c r="W480" s="53"/>
      <c r="X480" s="53"/>
      <c r="Y480" s="53"/>
      <c r="Z480" s="53"/>
      <c r="AA480" s="53"/>
      <c r="AB480" s="50" t="str">
        <f t="shared" si="42"/>
        <v/>
      </c>
      <c r="AC480" s="39" t="str">
        <f>IF(OR($F480&lt;=0,$G480&lt;=0),"",IF(AsOfDate-$G480&lt;=$F480*SlackFactor,"Yes","No"))</f>
        <v/>
      </c>
      <c r="AD480" s="46" t="str">
        <f t="shared" si="47"/>
        <v/>
      </c>
      <c r="AE480" s="48" t="str">
        <f>IF(OR($E480="",$AD480=""),"",
 IF($E480=$AD480,5,
  IF(SUMIFS(Config!$J:$J,Config!$H:$H,$E480,Config!$I:$I,$AD480)&gt;0,4,
   IF(IFERROR(VLOOKUP($E480,ApproachFamilyTable,2,FALSE),"")=
      IFERROR(VLOOKUP($AD480,ApproachFamilyTable,2,FALSE),""),3,
    IF(AND($D480&gt;=4,$E480="Corrective Maintenance"),1,2)))))</f>
        <v/>
      </c>
      <c r="AF480" s="48" t="str">
        <f>IF(AND($H480&lt;&gt;"",$I480&lt;&gt;""),IF(AND($H480&lt;=Config!$C$18,$I480&lt;=Config!$C$16),5,IF(AND($H480&lt;=Config!$C$19,$I480&lt;=Config!$C$17),4,IF(OR($H480&lt;=Config!$C$19*2,$I480&lt;=Config!$C$17*2),3,IF(OR($H480&lt;=Config!$C$19*3,$I480&lt;=Config!$C$17*3),2,1)))),"")</f>
        <v/>
      </c>
      <c r="AG480" s="48" t="str">
        <f t="shared" si="43"/>
        <v/>
      </c>
      <c r="AH480" s="48" t="str">
        <f t="shared" si="44"/>
        <v/>
      </c>
      <c r="AI480" s="50" t="str">
        <f>IFERROR(IF(COUNTA($AE480:$AH480)&lt;3,"",($AE480*Config!$C$8 + $AF480*Config!$C$9 + $AG480*Config!$C$10 + $AH480*Config!$C$11) / (Config!$C$8+Config!$C$9+Config!$C$10+Config!$C$11)),"")</f>
        <v/>
      </c>
      <c r="AJ480" s="46" t="str">
        <f t="shared" si="45"/>
        <v/>
      </c>
      <c r="AK480" s="52" t="str">
        <f t="shared" si="46"/>
        <v/>
      </c>
    </row>
    <row r="481" spans="1:37" ht="17.100000000000001" customHeight="1" x14ac:dyDescent="0.25">
      <c r="A481" s="53"/>
      <c r="B481" s="54"/>
      <c r="C481" s="54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5"/>
      <c r="Q481" s="53"/>
      <c r="R481" s="54"/>
      <c r="S481" s="53"/>
      <c r="T481" s="53"/>
      <c r="U481" s="53"/>
      <c r="V481" s="53"/>
      <c r="W481" s="53"/>
      <c r="X481" s="53"/>
      <c r="Y481" s="53"/>
      <c r="Z481" s="53"/>
      <c r="AA481" s="53"/>
      <c r="AB481" s="50" t="str">
        <f t="shared" si="42"/>
        <v/>
      </c>
      <c r="AC481" s="39" t="str">
        <f>IF(OR($F481&lt;=0,$G481&lt;=0),"",IF(AsOfDate-$G481&lt;=$F481*SlackFactor,"Yes","No"))</f>
        <v/>
      </c>
      <c r="AD481" s="46" t="str">
        <f t="shared" si="47"/>
        <v/>
      </c>
      <c r="AE481" s="48" t="str">
        <f>IF(OR($E481="",$AD481=""),"",
 IF($E481=$AD481,5,
  IF(SUMIFS(Config!$J:$J,Config!$H:$H,$E481,Config!$I:$I,$AD481)&gt;0,4,
   IF(IFERROR(VLOOKUP($E481,ApproachFamilyTable,2,FALSE),"")=
      IFERROR(VLOOKUP($AD481,ApproachFamilyTable,2,FALSE),""),3,
    IF(AND($D481&gt;=4,$E481="Corrective Maintenance"),1,2)))))</f>
        <v/>
      </c>
      <c r="AF481" s="48" t="str">
        <f>IF(AND($H481&lt;&gt;"",$I481&lt;&gt;""),IF(AND($H481&lt;=Config!$C$18,$I481&lt;=Config!$C$16),5,IF(AND($H481&lt;=Config!$C$19,$I481&lt;=Config!$C$17),4,IF(OR($H481&lt;=Config!$C$19*2,$I481&lt;=Config!$C$17*2),3,IF(OR($H481&lt;=Config!$C$19*3,$I481&lt;=Config!$C$17*3),2,1)))),"")</f>
        <v/>
      </c>
      <c r="AG481" s="48" t="str">
        <f t="shared" si="43"/>
        <v/>
      </c>
      <c r="AH481" s="48" t="str">
        <f t="shared" si="44"/>
        <v/>
      </c>
      <c r="AI481" s="50" t="str">
        <f>IFERROR(IF(COUNTA($AE481:$AH481)&lt;3,"",($AE481*Config!$C$8 + $AF481*Config!$C$9 + $AG481*Config!$C$10 + $AH481*Config!$C$11) / (Config!$C$8+Config!$C$9+Config!$C$10+Config!$C$11)),"")</f>
        <v/>
      </c>
      <c r="AJ481" s="46" t="str">
        <f t="shared" si="45"/>
        <v/>
      </c>
      <c r="AK481" s="52" t="str">
        <f t="shared" si="46"/>
        <v/>
      </c>
    </row>
    <row r="482" spans="1:37" ht="17.100000000000001" customHeight="1" x14ac:dyDescent="0.25">
      <c r="A482" s="53"/>
      <c r="B482" s="54"/>
      <c r="C482" s="54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5"/>
      <c r="Q482" s="53"/>
      <c r="R482" s="54"/>
      <c r="S482" s="53"/>
      <c r="T482" s="53"/>
      <c r="U482" s="53"/>
      <c r="V482" s="53"/>
      <c r="W482" s="53"/>
      <c r="X482" s="53"/>
      <c r="Y482" s="53"/>
      <c r="Z482" s="53"/>
      <c r="AA482" s="53"/>
      <c r="AB482" s="50" t="str">
        <f t="shared" si="42"/>
        <v/>
      </c>
      <c r="AC482" s="39" t="str">
        <f>IF(OR($F482&lt;=0,$G482&lt;=0),"",IF(AsOfDate-$G482&lt;=$F482*SlackFactor,"Yes","No"))</f>
        <v/>
      </c>
      <c r="AD482" s="46" t="str">
        <f t="shared" si="47"/>
        <v/>
      </c>
      <c r="AE482" s="48" t="str">
        <f>IF(OR($E482="",$AD482=""),"",
 IF($E482=$AD482,5,
  IF(SUMIFS(Config!$J:$J,Config!$H:$H,$E482,Config!$I:$I,$AD482)&gt;0,4,
   IF(IFERROR(VLOOKUP($E482,ApproachFamilyTable,2,FALSE),"")=
      IFERROR(VLOOKUP($AD482,ApproachFamilyTable,2,FALSE),""),3,
    IF(AND($D482&gt;=4,$E482="Corrective Maintenance"),1,2)))))</f>
        <v/>
      </c>
      <c r="AF482" s="48" t="str">
        <f>IF(AND($H482&lt;&gt;"",$I482&lt;&gt;""),IF(AND($H482&lt;=Config!$C$18,$I482&lt;=Config!$C$16),5,IF(AND($H482&lt;=Config!$C$19,$I482&lt;=Config!$C$17),4,IF(OR($H482&lt;=Config!$C$19*2,$I482&lt;=Config!$C$17*2),3,IF(OR($H482&lt;=Config!$C$19*3,$I482&lt;=Config!$C$17*3),2,1)))),"")</f>
        <v/>
      </c>
      <c r="AG482" s="48" t="str">
        <f t="shared" si="43"/>
        <v/>
      </c>
      <c r="AH482" s="48" t="str">
        <f t="shared" si="44"/>
        <v/>
      </c>
      <c r="AI482" s="50" t="str">
        <f>IFERROR(IF(COUNTA($AE482:$AH482)&lt;3,"",($AE482*Config!$C$8 + $AF482*Config!$C$9 + $AG482*Config!$C$10 + $AH482*Config!$C$11) / (Config!$C$8+Config!$C$9+Config!$C$10+Config!$C$11)),"")</f>
        <v/>
      </c>
      <c r="AJ482" s="46" t="str">
        <f t="shared" si="45"/>
        <v/>
      </c>
      <c r="AK482" s="52" t="str">
        <f t="shared" si="46"/>
        <v/>
      </c>
    </row>
    <row r="483" spans="1:37" ht="17.100000000000001" customHeight="1" x14ac:dyDescent="0.25">
      <c r="A483" s="53"/>
      <c r="B483" s="54"/>
      <c r="C483" s="54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5"/>
      <c r="Q483" s="53"/>
      <c r="R483" s="54"/>
      <c r="S483" s="53"/>
      <c r="T483" s="53"/>
      <c r="U483" s="53"/>
      <c r="V483" s="53"/>
      <c r="W483" s="53"/>
      <c r="X483" s="53"/>
      <c r="Y483" s="53"/>
      <c r="Z483" s="53"/>
      <c r="AA483" s="53"/>
      <c r="AB483" s="50" t="str">
        <f t="shared" si="42"/>
        <v/>
      </c>
      <c r="AC483" s="39" t="str">
        <f>IF(OR($F483&lt;=0,$G483&lt;=0),"",IF(AsOfDate-$G483&lt;=$F483*SlackFactor,"Yes","No"))</f>
        <v/>
      </c>
      <c r="AD483" s="46" t="str">
        <f t="shared" si="47"/>
        <v/>
      </c>
      <c r="AE483" s="48" t="str">
        <f>IF(OR($E483="",$AD483=""),"",
 IF($E483=$AD483,5,
  IF(SUMIFS(Config!$J:$J,Config!$H:$H,$E483,Config!$I:$I,$AD483)&gt;0,4,
   IF(IFERROR(VLOOKUP($E483,ApproachFamilyTable,2,FALSE),"")=
      IFERROR(VLOOKUP($AD483,ApproachFamilyTable,2,FALSE),""),3,
    IF(AND($D483&gt;=4,$E483="Corrective Maintenance"),1,2)))))</f>
        <v/>
      </c>
      <c r="AF483" s="48" t="str">
        <f>IF(AND($H483&lt;&gt;"",$I483&lt;&gt;""),IF(AND($H483&lt;=Config!$C$18,$I483&lt;=Config!$C$16),5,IF(AND($H483&lt;=Config!$C$19,$I483&lt;=Config!$C$17),4,IF(OR($H483&lt;=Config!$C$19*2,$I483&lt;=Config!$C$17*2),3,IF(OR($H483&lt;=Config!$C$19*3,$I483&lt;=Config!$C$17*3),2,1)))),"")</f>
        <v/>
      </c>
      <c r="AG483" s="48" t="str">
        <f t="shared" si="43"/>
        <v/>
      </c>
      <c r="AH483" s="48" t="str">
        <f t="shared" si="44"/>
        <v/>
      </c>
      <c r="AI483" s="50" t="str">
        <f>IFERROR(IF(COUNTA($AE483:$AH483)&lt;3,"",($AE483*Config!$C$8 + $AF483*Config!$C$9 + $AG483*Config!$C$10 + $AH483*Config!$C$11) / (Config!$C$8+Config!$C$9+Config!$C$10+Config!$C$11)),"")</f>
        <v/>
      </c>
      <c r="AJ483" s="46" t="str">
        <f t="shared" si="45"/>
        <v/>
      </c>
      <c r="AK483" s="52" t="str">
        <f t="shared" si="46"/>
        <v/>
      </c>
    </row>
    <row r="484" spans="1:37" ht="17.100000000000001" customHeight="1" x14ac:dyDescent="0.25">
      <c r="A484" s="53"/>
      <c r="B484" s="54"/>
      <c r="C484" s="54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5"/>
      <c r="Q484" s="53"/>
      <c r="R484" s="54"/>
      <c r="S484" s="53"/>
      <c r="T484" s="53"/>
      <c r="U484" s="53"/>
      <c r="V484" s="53"/>
      <c r="W484" s="53"/>
      <c r="X484" s="53"/>
      <c r="Y484" s="53"/>
      <c r="Z484" s="53"/>
      <c r="AA484" s="53"/>
      <c r="AB484" s="50" t="str">
        <f t="shared" si="42"/>
        <v/>
      </c>
      <c r="AC484" s="39" t="str">
        <f>IF(OR($F484&lt;=0,$G484&lt;=0),"",IF(AsOfDate-$G484&lt;=$F484*SlackFactor,"Yes","No"))</f>
        <v/>
      </c>
      <c r="AD484" s="46" t="str">
        <f t="shared" si="47"/>
        <v/>
      </c>
      <c r="AE484" s="48" t="str">
        <f>IF(OR($E484="",$AD484=""),"",
 IF($E484=$AD484,5,
  IF(SUMIFS(Config!$J:$J,Config!$H:$H,$E484,Config!$I:$I,$AD484)&gt;0,4,
   IF(IFERROR(VLOOKUP($E484,ApproachFamilyTable,2,FALSE),"")=
      IFERROR(VLOOKUP($AD484,ApproachFamilyTable,2,FALSE),""),3,
    IF(AND($D484&gt;=4,$E484="Corrective Maintenance"),1,2)))))</f>
        <v/>
      </c>
      <c r="AF484" s="48" t="str">
        <f>IF(AND($H484&lt;&gt;"",$I484&lt;&gt;""),IF(AND($H484&lt;=Config!$C$18,$I484&lt;=Config!$C$16),5,IF(AND($H484&lt;=Config!$C$19,$I484&lt;=Config!$C$17),4,IF(OR($H484&lt;=Config!$C$19*2,$I484&lt;=Config!$C$17*2),3,IF(OR($H484&lt;=Config!$C$19*3,$I484&lt;=Config!$C$17*3),2,1)))),"")</f>
        <v/>
      </c>
      <c r="AG484" s="48" t="str">
        <f t="shared" si="43"/>
        <v/>
      </c>
      <c r="AH484" s="48" t="str">
        <f t="shared" si="44"/>
        <v/>
      </c>
      <c r="AI484" s="50" t="str">
        <f>IFERROR(IF(COUNTA($AE484:$AH484)&lt;3,"",($AE484*Config!$C$8 + $AF484*Config!$C$9 + $AG484*Config!$C$10 + $AH484*Config!$C$11) / (Config!$C$8+Config!$C$9+Config!$C$10+Config!$C$11)),"")</f>
        <v/>
      </c>
      <c r="AJ484" s="46" t="str">
        <f t="shared" si="45"/>
        <v/>
      </c>
      <c r="AK484" s="52" t="str">
        <f t="shared" si="46"/>
        <v/>
      </c>
    </row>
    <row r="485" spans="1:37" ht="17.100000000000001" customHeight="1" x14ac:dyDescent="0.25">
      <c r="A485" s="53"/>
      <c r="B485" s="54"/>
      <c r="C485" s="54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5"/>
      <c r="Q485" s="53"/>
      <c r="R485" s="54"/>
      <c r="S485" s="53"/>
      <c r="T485" s="53"/>
      <c r="U485" s="53"/>
      <c r="V485" s="53"/>
      <c r="W485" s="53"/>
      <c r="X485" s="53"/>
      <c r="Y485" s="53"/>
      <c r="Z485" s="53"/>
      <c r="AA485" s="53"/>
      <c r="AB485" s="50" t="str">
        <f t="shared" si="42"/>
        <v/>
      </c>
      <c r="AC485" s="39" t="str">
        <f>IF(OR($F485&lt;=0,$G485&lt;=0),"",IF(AsOfDate-$G485&lt;=$F485*SlackFactor,"Yes","No"))</f>
        <v/>
      </c>
      <c r="AD485" s="46" t="str">
        <f t="shared" si="47"/>
        <v/>
      </c>
      <c r="AE485" s="48" t="str">
        <f>IF(OR($E485="",$AD485=""),"",
 IF($E485=$AD485,5,
  IF(SUMIFS(Config!$J:$J,Config!$H:$H,$E485,Config!$I:$I,$AD485)&gt;0,4,
   IF(IFERROR(VLOOKUP($E485,ApproachFamilyTable,2,FALSE),"")=
      IFERROR(VLOOKUP($AD485,ApproachFamilyTable,2,FALSE),""),3,
    IF(AND($D485&gt;=4,$E485="Corrective Maintenance"),1,2)))))</f>
        <v/>
      </c>
      <c r="AF485" s="48" t="str">
        <f>IF(AND($H485&lt;&gt;"",$I485&lt;&gt;""),IF(AND($H485&lt;=Config!$C$18,$I485&lt;=Config!$C$16),5,IF(AND($H485&lt;=Config!$C$19,$I485&lt;=Config!$C$17),4,IF(OR($H485&lt;=Config!$C$19*2,$I485&lt;=Config!$C$17*2),3,IF(OR($H485&lt;=Config!$C$19*3,$I485&lt;=Config!$C$17*3),2,1)))),"")</f>
        <v/>
      </c>
      <c r="AG485" s="48" t="str">
        <f t="shared" si="43"/>
        <v/>
      </c>
      <c r="AH485" s="48" t="str">
        <f t="shared" si="44"/>
        <v/>
      </c>
      <c r="AI485" s="50" t="str">
        <f>IFERROR(IF(COUNTA($AE485:$AH485)&lt;3,"",($AE485*Config!$C$8 + $AF485*Config!$C$9 + $AG485*Config!$C$10 + $AH485*Config!$C$11) / (Config!$C$8+Config!$C$9+Config!$C$10+Config!$C$11)),"")</f>
        <v/>
      </c>
      <c r="AJ485" s="46" t="str">
        <f t="shared" si="45"/>
        <v/>
      </c>
      <c r="AK485" s="52" t="str">
        <f t="shared" si="46"/>
        <v/>
      </c>
    </row>
    <row r="486" spans="1:37" ht="17.100000000000001" customHeight="1" x14ac:dyDescent="0.25">
      <c r="A486" s="53"/>
      <c r="B486" s="54"/>
      <c r="C486" s="54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5"/>
      <c r="Q486" s="53"/>
      <c r="R486" s="54"/>
      <c r="S486" s="53"/>
      <c r="T486" s="53"/>
      <c r="U486" s="53"/>
      <c r="V486" s="53"/>
      <c r="W486" s="53"/>
      <c r="X486" s="53"/>
      <c r="Y486" s="53"/>
      <c r="Z486" s="53"/>
      <c r="AA486" s="53"/>
      <c r="AB486" s="50" t="str">
        <f t="shared" si="42"/>
        <v/>
      </c>
      <c r="AC486" s="39" t="str">
        <f>IF(OR($F486&lt;=0,$G486&lt;=0),"",IF(AsOfDate-$G486&lt;=$F486*SlackFactor,"Yes","No"))</f>
        <v/>
      </c>
      <c r="AD486" s="46" t="str">
        <f t="shared" si="47"/>
        <v/>
      </c>
      <c r="AE486" s="48" t="str">
        <f>IF(OR($E486="",$AD486=""),"",
 IF($E486=$AD486,5,
  IF(SUMIFS(Config!$J:$J,Config!$H:$H,$E486,Config!$I:$I,$AD486)&gt;0,4,
   IF(IFERROR(VLOOKUP($E486,ApproachFamilyTable,2,FALSE),"")=
      IFERROR(VLOOKUP($AD486,ApproachFamilyTable,2,FALSE),""),3,
    IF(AND($D486&gt;=4,$E486="Corrective Maintenance"),1,2)))))</f>
        <v/>
      </c>
      <c r="AF486" s="48" t="str">
        <f>IF(AND($H486&lt;&gt;"",$I486&lt;&gt;""),IF(AND($H486&lt;=Config!$C$18,$I486&lt;=Config!$C$16),5,IF(AND($H486&lt;=Config!$C$19,$I486&lt;=Config!$C$17),4,IF(OR($H486&lt;=Config!$C$19*2,$I486&lt;=Config!$C$17*2),3,IF(OR($H486&lt;=Config!$C$19*3,$I486&lt;=Config!$C$17*3),2,1)))),"")</f>
        <v/>
      </c>
      <c r="AG486" s="48" t="str">
        <f t="shared" si="43"/>
        <v/>
      </c>
      <c r="AH486" s="48" t="str">
        <f t="shared" si="44"/>
        <v/>
      </c>
      <c r="AI486" s="50" t="str">
        <f>IFERROR(IF(COUNTA($AE486:$AH486)&lt;3,"",($AE486*Config!$C$8 + $AF486*Config!$C$9 + $AG486*Config!$C$10 + $AH486*Config!$C$11) / (Config!$C$8+Config!$C$9+Config!$C$10+Config!$C$11)),"")</f>
        <v/>
      </c>
      <c r="AJ486" s="46" t="str">
        <f t="shared" si="45"/>
        <v/>
      </c>
      <c r="AK486" s="52" t="str">
        <f t="shared" si="46"/>
        <v/>
      </c>
    </row>
    <row r="487" spans="1:37" ht="17.100000000000001" customHeight="1" x14ac:dyDescent="0.25">
      <c r="A487" s="53"/>
      <c r="B487" s="54"/>
      <c r="C487" s="54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5"/>
      <c r="Q487" s="53"/>
      <c r="R487" s="54"/>
      <c r="S487" s="53"/>
      <c r="T487" s="53"/>
      <c r="U487" s="53"/>
      <c r="V487" s="53"/>
      <c r="W487" s="53"/>
      <c r="X487" s="53"/>
      <c r="Y487" s="53"/>
      <c r="Z487" s="53"/>
      <c r="AA487" s="53"/>
      <c r="AB487" s="50" t="str">
        <f t="shared" si="42"/>
        <v/>
      </c>
      <c r="AC487" s="39" t="str">
        <f>IF(OR($F487&lt;=0,$G487&lt;=0),"",IF(AsOfDate-$G487&lt;=$F487*SlackFactor,"Yes","No"))</f>
        <v/>
      </c>
      <c r="AD487" s="46" t="str">
        <f t="shared" si="47"/>
        <v/>
      </c>
      <c r="AE487" s="48" t="str">
        <f>IF(OR($E487="",$AD487=""),"",
 IF($E487=$AD487,5,
  IF(SUMIFS(Config!$J:$J,Config!$H:$H,$E487,Config!$I:$I,$AD487)&gt;0,4,
   IF(IFERROR(VLOOKUP($E487,ApproachFamilyTable,2,FALSE),"")=
      IFERROR(VLOOKUP($AD487,ApproachFamilyTable,2,FALSE),""),3,
    IF(AND($D487&gt;=4,$E487="Corrective Maintenance"),1,2)))))</f>
        <v/>
      </c>
      <c r="AF487" s="48" t="str">
        <f>IF(AND($H487&lt;&gt;"",$I487&lt;&gt;""),IF(AND($H487&lt;=Config!$C$18,$I487&lt;=Config!$C$16),5,IF(AND($H487&lt;=Config!$C$19,$I487&lt;=Config!$C$17),4,IF(OR($H487&lt;=Config!$C$19*2,$I487&lt;=Config!$C$17*2),3,IF(OR($H487&lt;=Config!$C$19*3,$I487&lt;=Config!$C$17*3),2,1)))),"")</f>
        <v/>
      </c>
      <c r="AG487" s="48" t="str">
        <f t="shared" si="43"/>
        <v/>
      </c>
      <c r="AH487" s="48" t="str">
        <f t="shared" si="44"/>
        <v/>
      </c>
      <c r="AI487" s="50" t="str">
        <f>IFERROR(IF(COUNTA($AE487:$AH487)&lt;3,"",($AE487*Config!$C$8 + $AF487*Config!$C$9 + $AG487*Config!$C$10 + $AH487*Config!$C$11) / (Config!$C$8+Config!$C$9+Config!$C$10+Config!$C$11)),"")</f>
        <v/>
      </c>
      <c r="AJ487" s="46" t="str">
        <f t="shared" si="45"/>
        <v/>
      </c>
      <c r="AK487" s="52" t="str">
        <f t="shared" si="46"/>
        <v/>
      </c>
    </row>
    <row r="488" spans="1:37" ht="17.100000000000001" customHeight="1" x14ac:dyDescent="0.25">
      <c r="A488" s="53"/>
      <c r="B488" s="54"/>
      <c r="C488" s="54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5"/>
      <c r="Q488" s="53"/>
      <c r="R488" s="54"/>
      <c r="S488" s="53"/>
      <c r="T488" s="53"/>
      <c r="U488" s="53"/>
      <c r="V488" s="53"/>
      <c r="W488" s="53"/>
      <c r="X488" s="53"/>
      <c r="Y488" s="53"/>
      <c r="Z488" s="53"/>
      <c r="AA488" s="53"/>
      <c r="AB488" s="50" t="str">
        <f t="shared" si="42"/>
        <v/>
      </c>
      <c r="AC488" s="39" t="str">
        <f>IF(OR($F488&lt;=0,$G488&lt;=0),"",IF(AsOfDate-$G488&lt;=$F488*SlackFactor,"Yes","No"))</f>
        <v/>
      </c>
      <c r="AD488" s="46" t="str">
        <f t="shared" si="47"/>
        <v/>
      </c>
      <c r="AE488" s="48" t="str">
        <f>IF(OR($E488="",$AD488=""),"",
 IF($E488=$AD488,5,
  IF(SUMIFS(Config!$J:$J,Config!$H:$H,$E488,Config!$I:$I,$AD488)&gt;0,4,
   IF(IFERROR(VLOOKUP($E488,ApproachFamilyTable,2,FALSE),"")=
      IFERROR(VLOOKUP($AD488,ApproachFamilyTable,2,FALSE),""),3,
    IF(AND($D488&gt;=4,$E488="Corrective Maintenance"),1,2)))))</f>
        <v/>
      </c>
      <c r="AF488" s="48" t="str">
        <f>IF(AND($H488&lt;&gt;"",$I488&lt;&gt;""),IF(AND($H488&lt;=Config!$C$18,$I488&lt;=Config!$C$16),5,IF(AND($H488&lt;=Config!$C$19,$I488&lt;=Config!$C$17),4,IF(OR($H488&lt;=Config!$C$19*2,$I488&lt;=Config!$C$17*2),3,IF(OR($H488&lt;=Config!$C$19*3,$I488&lt;=Config!$C$17*3),2,1)))),"")</f>
        <v/>
      </c>
      <c r="AG488" s="48" t="str">
        <f t="shared" si="43"/>
        <v/>
      </c>
      <c r="AH488" s="48" t="str">
        <f t="shared" si="44"/>
        <v/>
      </c>
      <c r="AI488" s="50" t="str">
        <f>IFERROR(IF(COUNTA($AE488:$AH488)&lt;3,"",($AE488*Config!$C$8 + $AF488*Config!$C$9 + $AG488*Config!$C$10 + $AH488*Config!$C$11) / (Config!$C$8+Config!$C$9+Config!$C$10+Config!$C$11)),"")</f>
        <v/>
      </c>
      <c r="AJ488" s="46" t="str">
        <f t="shared" si="45"/>
        <v/>
      </c>
      <c r="AK488" s="52" t="str">
        <f t="shared" si="46"/>
        <v/>
      </c>
    </row>
    <row r="489" spans="1:37" ht="17.100000000000001" customHeight="1" x14ac:dyDescent="0.25">
      <c r="A489" s="53"/>
      <c r="B489" s="54"/>
      <c r="C489" s="54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5"/>
      <c r="Q489" s="53"/>
      <c r="R489" s="54"/>
      <c r="S489" s="53"/>
      <c r="T489" s="53"/>
      <c r="U489" s="53"/>
      <c r="V489" s="53"/>
      <c r="W489" s="53"/>
      <c r="X489" s="53"/>
      <c r="Y489" s="53"/>
      <c r="Z489" s="53"/>
      <c r="AA489" s="53"/>
      <c r="AB489" s="50" t="str">
        <f t="shared" si="42"/>
        <v/>
      </c>
      <c r="AC489" s="39" t="str">
        <f>IF(OR($F489&lt;=0,$G489&lt;=0),"",IF(AsOfDate-$G489&lt;=$F489*SlackFactor,"Yes","No"))</f>
        <v/>
      </c>
      <c r="AD489" s="46" t="str">
        <f t="shared" si="47"/>
        <v/>
      </c>
      <c r="AE489" s="48" t="str">
        <f>IF(OR($E489="",$AD489=""),"",
 IF($E489=$AD489,5,
  IF(SUMIFS(Config!$J:$J,Config!$H:$H,$E489,Config!$I:$I,$AD489)&gt;0,4,
   IF(IFERROR(VLOOKUP($E489,ApproachFamilyTable,2,FALSE),"")=
      IFERROR(VLOOKUP($AD489,ApproachFamilyTable,2,FALSE),""),3,
    IF(AND($D489&gt;=4,$E489="Corrective Maintenance"),1,2)))))</f>
        <v/>
      </c>
      <c r="AF489" s="48" t="str">
        <f>IF(AND($H489&lt;&gt;"",$I489&lt;&gt;""),IF(AND($H489&lt;=Config!$C$18,$I489&lt;=Config!$C$16),5,IF(AND($H489&lt;=Config!$C$19,$I489&lt;=Config!$C$17),4,IF(OR($H489&lt;=Config!$C$19*2,$I489&lt;=Config!$C$17*2),3,IF(OR($H489&lt;=Config!$C$19*3,$I489&lt;=Config!$C$17*3),2,1)))),"")</f>
        <v/>
      </c>
      <c r="AG489" s="48" t="str">
        <f t="shared" si="43"/>
        <v/>
      </c>
      <c r="AH489" s="48" t="str">
        <f t="shared" si="44"/>
        <v/>
      </c>
      <c r="AI489" s="50" t="str">
        <f>IFERROR(IF(COUNTA($AE489:$AH489)&lt;3,"",($AE489*Config!$C$8 + $AF489*Config!$C$9 + $AG489*Config!$C$10 + $AH489*Config!$C$11) / (Config!$C$8+Config!$C$9+Config!$C$10+Config!$C$11)),"")</f>
        <v/>
      </c>
      <c r="AJ489" s="46" t="str">
        <f t="shared" si="45"/>
        <v/>
      </c>
      <c r="AK489" s="52" t="str">
        <f t="shared" si="46"/>
        <v/>
      </c>
    </row>
    <row r="490" spans="1:37" ht="17.100000000000001" customHeight="1" x14ac:dyDescent="0.25">
      <c r="A490" s="53"/>
      <c r="B490" s="54"/>
      <c r="C490" s="54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5"/>
      <c r="Q490" s="53"/>
      <c r="R490" s="54"/>
      <c r="S490" s="53"/>
      <c r="T490" s="53"/>
      <c r="U490" s="53"/>
      <c r="V490" s="53"/>
      <c r="W490" s="53"/>
      <c r="X490" s="53"/>
      <c r="Y490" s="53"/>
      <c r="Z490" s="53"/>
      <c r="AA490" s="53"/>
      <c r="AB490" s="50" t="str">
        <f t="shared" si="42"/>
        <v/>
      </c>
      <c r="AC490" s="39" t="str">
        <f>IF(OR($F490&lt;=0,$G490&lt;=0),"",IF(AsOfDate-$G490&lt;=$F490*SlackFactor,"Yes","No"))</f>
        <v/>
      </c>
      <c r="AD490" s="46" t="str">
        <f t="shared" si="47"/>
        <v/>
      </c>
      <c r="AE490" s="48" t="str">
        <f>IF(OR($E490="",$AD490=""),"",
 IF($E490=$AD490,5,
  IF(SUMIFS(Config!$J:$J,Config!$H:$H,$E490,Config!$I:$I,$AD490)&gt;0,4,
   IF(IFERROR(VLOOKUP($E490,ApproachFamilyTable,2,FALSE),"")=
      IFERROR(VLOOKUP($AD490,ApproachFamilyTable,2,FALSE),""),3,
    IF(AND($D490&gt;=4,$E490="Corrective Maintenance"),1,2)))))</f>
        <v/>
      </c>
      <c r="AF490" s="48" t="str">
        <f>IF(AND($H490&lt;&gt;"",$I490&lt;&gt;""),IF(AND($H490&lt;=Config!$C$18,$I490&lt;=Config!$C$16),5,IF(AND($H490&lt;=Config!$C$19,$I490&lt;=Config!$C$17),4,IF(OR($H490&lt;=Config!$C$19*2,$I490&lt;=Config!$C$17*2),3,IF(OR($H490&lt;=Config!$C$19*3,$I490&lt;=Config!$C$17*3),2,1)))),"")</f>
        <v/>
      </c>
      <c r="AG490" s="48" t="str">
        <f t="shared" si="43"/>
        <v/>
      </c>
      <c r="AH490" s="48" t="str">
        <f t="shared" si="44"/>
        <v/>
      </c>
      <c r="AI490" s="50" t="str">
        <f>IFERROR(IF(COUNTA($AE490:$AH490)&lt;3,"",($AE490*Config!$C$8 + $AF490*Config!$C$9 + $AG490*Config!$C$10 + $AH490*Config!$C$11) / (Config!$C$8+Config!$C$9+Config!$C$10+Config!$C$11)),"")</f>
        <v/>
      </c>
      <c r="AJ490" s="46" t="str">
        <f t="shared" si="45"/>
        <v/>
      </c>
      <c r="AK490" s="52" t="str">
        <f t="shared" si="46"/>
        <v/>
      </c>
    </row>
    <row r="491" spans="1:37" ht="17.100000000000001" customHeight="1" x14ac:dyDescent="0.25">
      <c r="A491" s="53"/>
      <c r="B491" s="54"/>
      <c r="C491" s="54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5"/>
      <c r="Q491" s="53"/>
      <c r="R491" s="54"/>
      <c r="S491" s="53"/>
      <c r="T491" s="53"/>
      <c r="U491" s="53"/>
      <c r="V491" s="53"/>
      <c r="W491" s="53"/>
      <c r="X491" s="53"/>
      <c r="Y491" s="53"/>
      <c r="Z491" s="53"/>
      <c r="AA491" s="53"/>
      <c r="AB491" s="50" t="str">
        <f t="shared" si="42"/>
        <v/>
      </c>
      <c r="AC491" s="39" t="str">
        <f>IF(OR($F491&lt;=0,$G491&lt;=0),"",IF(AsOfDate-$G491&lt;=$F491*SlackFactor,"Yes","No"))</f>
        <v/>
      </c>
      <c r="AD491" s="46" t="str">
        <f t="shared" si="47"/>
        <v/>
      </c>
      <c r="AE491" s="48" t="str">
        <f>IF(OR($E491="",$AD491=""),"",
 IF($E491=$AD491,5,
  IF(SUMIFS(Config!$J:$J,Config!$H:$H,$E491,Config!$I:$I,$AD491)&gt;0,4,
   IF(IFERROR(VLOOKUP($E491,ApproachFamilyTable,2,FALSE),"")=
      IFERROR(VLOOKUP($AD491,ApproachFamilyTable,2,FALSE),""),3,
    IF(AND($D491&gt;=4,$E491="Corrective Maintenance"),1,2)))))</f>
        <v/>
      </c>
      <c r="AF491" s="48" t="str">
        <f>IF(AND($H491&lt;&gt;"",$I491&lt;&gt;""),IF(AND($H491&lt;=Config!$C$18,$I491&lt;=Config!$C$16),5,IF(AND($H491&lt;=Config!$C$19,$I491&lt;=Config!$C$17),4,IF(OR($H491&lt;=Config!$C$19*2,$I491&lt;=Config!$C$17*2),3,IF(OR($H491&lt;=Config!$C$19*3,$I491&lt;=Config!$C$17*3),2,1)))),"")</f>
        <v/>
      </c>
      <c r="AG491" s="48" t="str">
        <f t="shared" si="43"/>
        <v/>
      </c>
      <c r="AH491" s="48" t="str">
        <f t="shared" si="44"/>
        <v/>
      </c>
      <c r="AI491" s="50" t="str">
        <f>IFERROR(IF(COUNTA($AE491:$AH491)&lt;3,"",($AE491*Config!$C$8 + $AF491*Config!$C$9 + $AG491*Config!$C$10 + $AH491*Config!$C$11) / (Config!$C$8+Config!$C$9+Config!$C$10+Config!$C$11)),"")</f>
        <v/>
      </c>
      <c r="AJ491" s="46" t="str">
        <f t="shared" si="45"/>
        <v/>
      </c>
      <c r="AK491" s="52" t="str">
        <f t="shared" si="46"/>
        <v/>
      </c>
    </row>
    <row r="492" spans="1:37" ht="17.100000000000001" customHeight="1" x14ac:dyDescent="0.25">
      <c r="A492" s="53"/>
      <c r="B492" s="54"/>
      <c r="C492" s="54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5"/>
      <c r="Q492" s="53"/>
      <c r="R492" s="54"/>
      <c r="S492" s="53"/>
      <c r="T492" s="53"/>
      <c r="U492" s="53"/>
      <c r="V492" s="53"/>
      <c r="W492" s="53"/>
      <c r="X492" s="53"/>
      <c r="Y492" s="53"/>
      <c r="Z492" s="53"/>
      <c r="AA492" s="53"/>
      <c r="AB492" s="50" t="str">
        <f t="shared" si="42"/>
        <v/>
      </c>
      <c r="AC492" s="39" t="str">
        <f>IF(OR($F492&lt;=0,$G492&lt;=0),"",IF(AsOfDate-$G492&lt;=$F492*SlackFactor,"Yes","No"))</f>
        <v/>
      </c>
      <c r="AD492" s="46" t="str">
        <f t="shared" si="47"/>
        <v/>
      </c>
      <c r="AE492" s="48" t="str">
        <f>IF(OR($E492="",$AD492=""),"",
 IF($E492=$AD492,5,
  IF(SUMIFS(Config!$J:$J,Config!$H:$H,$E492,Config!$I:$I,$AD492)&gt;0,4,
   IF(IFERROR(VLOOKUP($E492,ApproachFamilyTable,2,FALSE),"")=
      IFERROR(VLOOKUP($AD492,ApproachFamilyTable,2,FALSE),""),3,
    IF(AND($D492&gt;=4,$E492="Corrective Maintenance"),1,2)))))</f>
        <v/>
      </c>
      <c r="AF492" s="48" t="str">
        <f>IF(AND($H492&lt;&gt;"",$I492&lt;&gt;""),IF(AND($H492&lt;=Config!$C$18,$I492&lt;=Config!$C$16),5,IF(AND($H492&lt;=Config!$C$19,$I492&lt;=Config!$C$17),4,IF(OR($H492&lt;=Config!$C$19*2,$I492&lt;=Config!$C$17*2),3,IF(OR($H492&lt;=Config!$C$19*3,$I492&lt;=Config!$C$17*3),2,1)))),"")</f>
        <v/>
      </c>
      <c r="AG492" s="48" t="str">
        <f t="shared" si="43"/>
        <v/>
      </c>
      <c r="AH492" s="48" t="str">
        <f t="shared" si="44"/>
        <v/>
      </c>
      <c r="AI492" s="50" t="str">
        <f>IFERROR(IF(COUNTA($AE492:$AH492)&lt;3,"",($AE492*Config!$C$8 + $AF492*Config!$C$9 + $AG492*Config!$C$10 + $AH492*Config!$C$11) / (Config!$C$8+Config!$C$9+Config!$C$10+Config!$C$11)),"")</f>
        <v/>
      </c>
      <c r="AJ492" s="46" t="str">
        <f t="shared" si="45"/>
        <v/>
      </c>
      <c r="AK492" s="52" t="str">
        <f t="shared" si="46"/>
        <v/>
      </c>
    </row>
    <row r="493" spans="1:37" ht="17.100000000000001" customHeight="1" x14ac:dyDescent="0.25">
      <c r="A493" s="53"/>
      <c r="B493" s="54"/>
      <c r="C493" s="54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5"/>
      <c r="Q493" s="53"/>
      <c r="R493" s="54"/>
      <c r="S493" s="53"/>
      <c r="T493" s="53"/>
      <c r="U493" s="53"/>
      <c r="V493" s="53"/>
      <c r="W493" s="53"/>
      <c r="X493" s="53"/>
      <c r="Y493" s="53"/>
      <c r="Z493" s="53"/>
      <c r="AA493" s="53"/>
      <c r="AB493" s="50" t="str">
        <f t="shared" si="42"/>
        <v/>
      </c>
      <c r="AC493" s="39" t="str">
        <f>IF(OR($F493&lt;=0,$G493&lt;=0),"",IF(AsOfDate-$G493&lt;=$F493*SlackFactor,"Yes","No"))</f>
        <v/>
      </c>
      <c r="AD493" s="46" t="str">
        <f t="shared" si="47"/>
        <v/>
      </c>
      <c r="AE493" s="48" t="str">
        <f>IF(OR($E493="",$AD493=""),"",
 IF($E493=$AD493,5,
  IF(SUMIFS(Config!$J:$J,Config!$H:$H,$E493,Config!$I:$I,$AD493)&gt;0,4,
   IF(IFERROR(VLOOKUP($E493,ApproachFamilyTable,2,FALSE),"")=
      IFERROR(VLOOKUP($AD493,ApproachFamilyTable,2,FALSE),""),3,
    IF(AND($D493&gt;=4,$E493="Corrective Maintenance"),1,2)))))</f>
        <v/>
      </c>
      <c r="AF493" s="48" t="str">
        <f>IF(AND($H493&lt;&gt;"",$I493&lt;&gt;""),IF(AND($H493&lt;=Config!$C$18,$I493&lt;=Config!$C$16),5,IF(AND($H493&lt;=Config!$C$19,$I493&lt;=Config!$C$17),4,IF(OR($H493&lt;=Config!$C$19*2,$I493&lt;=Config!$C$17*2),3,IF(OR($H493&lt;=Config!$C$19*3,$I493&lt;=Config!$C$17*3),2,1)))),"")</f>
        <v/>
      </c>
      <c r="AG493" s="48" t="str">
        <f t="shared" si="43"/>
        <v/>
      </c>
      <c r="AH493" s="48" t="str">
        <f t="shared" si="44"/>
        <v/>
      </c>
      <c r="AI493" s="50" t="str">
        <f>IFERROR(IF(COUNTA($AE493:$AH493)&lt;3,"",($AE493*Config!$C$8 + $AF493*Config!$C$9 + $AG493*Config!$C$10 + $AH493*Config!$C$11) / (Config!$C$8+Config!$C$9+Config!$C$10+Config!$C$11)),"")</f>
        <v/>
      </c>
      <c r="AJ493" s="46" t="str">
        <f t="shared" si="45"/>
        <v/>
      </c>
      <c r="AK493" s="52" t="str">
        <f t="shared" si="46"/>
        <v/>
      </c>
    </row>
    <row r="494" spans="1:37" ht="17.100000000000001" customHeight="1" x14ac:dyDescent="0.25">
      <c r="A494" s="53"/>
      <c r="B494" s="54"/>
      <c r="C494" s="54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5"/>
      <c r="Q494" s="53"/>
      <c r="R494" s="54"/>
      <c r="S494" s="53"/>
      <c r="T494" s="53"/>
      <c r="U494" s="53"/>
      <c r="V494" s="53"/>
      <c r="W494" s="53"/>
      <c r="X494" s="53"/>
      <c r="Y494" s="53"/>
      <c r="Z494" s="53"/>
      <c r="AA494" s="53"/>
      <c r="AB494" s="50" t="str">
        <f t="shared" si="42"/>
        <v/>
      </c>
      <c r="AC494" s="39" t="str">
        <f>IF(OR($F494&lt;=0,$G494&lt;=0),"",IF(AsOfDate-$G494&lt;=$F494*SlackFactor,"Yes","No"))</f>
        <v/>
      </c>
      <c r="AD494" s="46" t="str">
        <f t="shared" si="47"/>
        <v/>
      </c>
      <c r="AE494" s="48" t="str">
        <f>IF(OR($E494="",$AD494=""),"",
 IF($E494=$AD494,5,
  IF(SUMIFS(Config!$J:$J,Config!$H:$H,$E494,Config!$I:$I,$AD494)&gt;0,4,
   IF(IFERROR(VLOOKUP($E494,ApproachFamilyTable,2,FALSE),"")=
      IFERROR(VLOOKUP($AD494,ApproachFamilyTable,2,FALSE),""),3,
    IF(AND($D494&gt;=4,$E494="Corrective Maintenance"),1,2)))))</f>
        <v/>
      </c>
      <c r="AF494" s="48" t="str">
        <f>IF(AND($H494&lt;&gt;"",$I494&lt;&gt;""),IF(AND($H494&lt;=Config!$C$18,$I494&lt;=Config!$C$16),5,IF(AND($H494&lt;=Config!$C$19,$I494&lt;=Config!$C$17),4,IF(OR($H494&lt;=Config!$C$19*2,$I494&lt;=Config!$C$17*2),3,IF(OR($H494&lt;=Config!$C$19*3,$I494&lt;=Config!$C$17*3),2,1)))),"")</f>
        <v/>
      </c>
      <c r="AG494" s="48" t="str">
        <f t="shared" si="43"/>
        <v/>
      </c>
      <c r="AH494" s="48" t="str">
        <f t="shared" si="44"/>
        <v/>
      </c>
      <c r="AI494" s="50" t="str">
        <f>IFERROR(IF(COUNTA($AE494:$AH494)&lt;3,"",($AE494*Config!$C$8 + $AF494*Config!$C$9 + $AG494*Config!$C$10 + $AH494*Config!$C$11) / (Config!$C$8+Config!$C$9+Config!$C$10+Config!$C$11)),"")</f>
        <v/>
      </c>
      <c r="AJ494" s="46" t="str">
        <f t="shared" si="45"/>
        <v/>
      </c>
      <c r="AK494" s="52" t="str">
        <f t="shared" si="46"/>
        <v/>
      </c>
    </row>
    <row r="495" spans="1:37" ht="17.100000000000001" customHeight="1" x14ac:dyDescent="0.25">
      <c r="A495" s="53"/>
      <c r="B495" s="54"/>
      <c r="C495" s="54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5"/>
      <c r="Q495" s="53"/>
      <c r="R495" s="54"/>
      <c r="S495" s="53"/>
      <c r="T495" s="53"/>
      <c r="U495" s="53"/>
      <c r="V495" s="53"/>
      <c r="W495" s="53"/>
      <c r="X495" s="53"/>
      <c r="Y495" s="53"/>
      <c r="Z495" s="53"/>
      <c r="AA495" s="53"/>
      <c r="AB495" s="50" t="str">
        <f t="shared" si="42"/>
        <v/>
      </c>
      <c r="AC495" s="39" t="str">
        <f>IF(OR($F495&lt;=0,$G495&lt;=0),"",IF(AsOfDate-$G495&lt;=$F495*SlackFactor,"Yes","No"))</f>
        <v/>
      </c>
      <c r="AD495" s="46" t="str">
        <f t="shared" si="47"/>
        <v/>
      </c>
      <c r="AE495" s="48" t="str">
        <f>IF(OR($E495="",$AD495=""),"",
 IF($E495=$AD495,5,
  IF(SUMIFS(Config!$J:$J,Config!$H:$H,$E495,Config!$I:$I,$AD495)&gt;0,4,
   IF(IFERROR(VLOOKUP($E495,ApproachFamilyTable,2,FALSE),"")=
      IFERROR(VLOOKUP($AD495,ApproachFamilyTable,2,FALSE),""),3,
    IF(AND($D495&gt;=4,$E495="Corrective Maintenance"),1,2)))))</f>
        <v/>
      </c>
      <c r="AF495" s="48" t="str">
        <f>IF(AND($H495&lt;&gt;"",$I495&lt;&gt;""),IF(AND($H495&lt;=Config!$C$18,$I495&lt;=Config!$C$16),5,IF(AND($H495&lt;=Config!$C$19,$I495&lt;=Config!$C$17),4,IF(OR($H495&lt;=Config!$C$19*2,$I495&lt;=Config!$C$17*2),3,IF(OR($H495&lt;=Config!$C$19*3,$I495&lt;=Config!$C$17*3),2,1)))),"")</f>
        <v/>
      </c>
      <c r="AG495" s="48" t="str">
        <f t="shared" si="43"/>
        <v/>
      </c>
      <c r="AH495" s="48" t="str">
        <f t="shared" si="44"/>
        <v/>
      </c>
      <c r="AI495" s="50" t="str">
        <f>IFERROR(IF(COUNTA($AE495:$AH495)&lt;3,"",($AE495*Config!$C$8 + $AF495*Config!$C$9 + $AG495*Config!$C$10 + $AH495*Config!$C$11) / (Config!$C$8+Config!$C$9+Config!$C$10+Config!$C$11)),"")</f>
        <v/>
      </c>
      <c r="AJ495" s="46" t="str">
        <f t="shared" si="45"/>
        <v/>
      </c>
      <c r="AK495" s="52" t="str">
        <f t="shared" si="46"/>
        <v/>
      </c>
    </row>
    <row r="496" spans="1:37" ht="17.100000000000001" customHeight="1" x14ac:dyDescent="0.25">
      <c r="A496" s="53"/>
      <c r="B496" s="54"/>
      <c r="C496" s="54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5"/>
      <c r="Q496" s="53"/>
      <c r="R496" s="54"/>
      <c r="S496" s="53"/>
      <c r="T496" s="53"/>
      <c r="U496" s="53"/>
      <c r="V496" s="53"/>
      <c r="W496" s="53"/>
      <c r="X496" s="53"/>
      <c r="Y496" s="53"/>
      <c r="Z496" s="53"/>
      <c r="AA496" s="53"/>
      <c r="AB496" s="50" t="str">
        <f t="shared" si="42"/>
        <v/>
      </c>
      <c r="AC496" s="39" t="str">
        <f>IF(OR($F496&lt;=0,$G496&lt;=0),"",IF(AsOfDate-$G496&lt;=$F496*SlackFactor,"Yes","No"))</f>
        <v/>
      </c>
      <c r="AD496" s="46" t="str">
        <f t="shared" si="47"/>
        <v/>
      </c>
      <c r="AE496" s="48" t="str">
        <f>IF(OR($E496="",$AD496=""),"",
 IF($E496=$AD496,5,
  IF(SUMIFS(Config!$J:$J,Config!$H:$H,$E496,Config!$I:$I,$AD496)&gt;0,4,
   IF(IFERROR(VLOOKUP($E496,ApproachFamilyTable,2,FALSE),"")=
      IFERROR(VLOOKUP($AD496,ApproachFamilyTable,2,FALSE),""),3,
    IF(AND($D496&gt;=4,$E496="Corrective Maintenance"),1,2)))))</f>
        <v/>
      </c>
      <c r="AF496" s="48" t="str">
        <f>IF(AND($H496&lt;&gt;"",$I496&lt;&gt;""),IF(AND($H496&lt;=Config!$C$18,$I496&lt;=Config!$C$16),5,IF(AND($H496&lt;=Config!$C$19,$I496&lt;=Config!$C$17),4,IF(OR($H496&lt;=Config!$C$19*2,$I496&lt;=Config!$C$17*2),3,IF(OR($H496&lt;=Config!$C$19*3,$I496&lt;=Config!$C$17*3),2,1)))),"")</f>
        <v/>
      </c>
      <c r="AG496" s="48" t="str">
        <f t="shared" si="43"/>
        <v/>
      </c>
      <c r="AH496" s="48" t="str">
        <f t="shared" si="44"/>
        <v/>
      </c>
      <c r="AI496" s="50" t="str">
        <f>IFERROR(IF(COUNTA($AE496:$AH496)&lt;3,"",($AE496*Config!$C$8 + $AF496*Config!$C$9 + $AG496*Config!$C$10 + $AH496*Config!$C$11) / (Config!$C$8+Config!$C$9+Config!$C$10+Config!$C$11)),"")</f>
        <v/>
      </c>
      <c r="AJ496" s="46" t="str">
        <f t="shared" si="45"/>
        <v/>
      </c>
      <c r="AK496" s="52" t="str">
        <f t="shared" si="46"/>
        <v/>
      </c>
    </row>
    <row r="497" spans="1:37" ht="17.100000000000001" customHeight="1" x14ac:dyDescent="0.25">
      <c r="A497" s="53"/>
      <c r="B497" s="54"/>
      <c r="C497" s="54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5"/>
      <c r="Q497" s="53"/>
      <c r="R497" s="54"/>
      <c r="S497" s="53"/>
      <c r="T497" s="53"/>
      <c r="U497" s="53"/>
      <c r="V497" s="53"/>
      <c r="W497" s="53"/>
      <c r="X497" s="53"/>
      <c r="Y497" s="53"/>
      <c r="Z497" s="53"/>
      <c r="AA497" s="53"/>
      <c r="AB497" s="50" t="str">
        <f t="shared" si="42"/>
        <v/>
      </c>
      <c r="AC497" s="39" t="str">
        <f>IF(OR($F497&lt;=0,$G497&lt;=0),"",IF(AsOfDate-$G497&lt;=$F497*SlackFactor,"Yes","No"))</f>
        <v/>
      </c>
      <c r="AD497" s="46" t="str">
        <f t="shared" si="47"/>
        <v/>
      </c>
      <c r="AE497" s="48" t="str">
        <f>IF(OR($E497="",$AD497=""),"",
 IF($E497=$AD497,5,
  IF(SUMIFS(Config!$J:$J,Config!$H:$H,$E497,Config!$I:$I,$AD497)&gt;0,4,
   IF(IFERROR(VLOOKUP($E497,ApproachFamilyTable,2,FALSE),"")=
      IFERROR(VLOOKUP($AD497,ApproachFamilyTable,2,FALSE),""),3,
    IF(AND($D497&gt;=4,$E497="Corrective Maintenance"),1,2)))))</f>
        <v/>
      </c>
      <c r="AF497" s="48" t="str">
        <f>IF(AND($H497&lt;&gt;"",$I497&lt;&gt;""),IF(AND($H497&lt;=Config!$C$18,$I497&lt;=Config!$C$16),5,IF(AND($H497&lt;=Config!$C$19,$I497&lt;=Config!$C$17),4,IF(OR($H497&lt;=Config!$C$19*2,$I497&lt;=Config!$C$17*2),3,IF(OR($H497&lt;=Config!$C$19*3,$I497&lt;=Config!$C$17*3),2,1)))),"")</f>
        <v/>
      </c>
      <c r="AG497" s="48" t="str">
        <f t="shared" si="43"/>
        <v/>
      </c>
      <c r="AH497" s="48" t="str">
        <f t="shared" si="44"/>
        <v/>
      </c>
      <c r="AI497" s="50" t="str">
        <f>IFERROR(IF(COUNTA($AE497:$AH497)&lt;3,"",($AE497*Config!$C$8 + $AF497*Config!$C$9 + $AG497*Config!$C$10 + $AH497*Config!$C$11) / (Config!$C$8+Config!$C$9+Config!$C$10+Config!$C$11)),"")</f>
        <v/>
      </c>
      <c r="AJ497" s="46" t="str">
        <f t="shared" si="45"/>
        <v/>
      </c>
      <c r="AK497" s="52" t="str">
        <f t="shared" si="46"/>
        <v/>
      </c>
    </row>
    <row r="498" spans="1:37" ht="17.100000000000001" customHeight="1" x14ac:dyDescent="0.25">
      <c r="A498" s="53"/>
      <c r="B498" s="54"/>
      <c r="C498" s="54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5"/>
      <c r="Q498" s="53"/>
      <c r="R498" s="54"/>
      <c r="S498" s="53"/>
      <c r="T498" s="53"/>
      <c r="U498" s="53"/>
      <c r="V498" s="53"/>
      <c r="W498" s="53"/>
      <c r="X498" s="53"/>
      <c r="Y498" s="53"/>
      <c r="Z498" s="53"/>
      <c r="AA498" s="53"/>
      <c r="AB498" s="50" t="str">
        <f t="shared" si="42"/>
        <v/>
      </c>
      <c r="AC498" s="39" t="str">
        <f>IF(OR($F498&lt;=0,$G498&lt;=0),"",IF(AsOfDate-$G498&lt;=$F498*SlackFactor,"Yes","No"))</f>
        <v/>
      </c>
      <c r="AD498" s="46" t="str">
        <f t="shared" si="47"/>
        <v/>
      </c>
      <c r="AE498" s="48" t="str">
        <f>IF(OR($E498="",$AD498=""),"",
 IF($E498=$AD498,5,
  IF(SUMIFS(Config!$J:$J,Config!$H:$H,$E498,Config!$I:$I,$AD498)&gt;0,4,
   IF(IFERROR(VLOOKUP($E498,ApproachFamilyTable,2,FALSE),"")=
      IFERROR(VLOOKUP($AD498,ApproachFamilyTable,2,FALSE),""),3,
    IF(AND($D498&gt;=4,$E498="Corrective Maintenance"),1,2)))))</f>
        <v/>
      </c>
      <c r="AF498" s="48" t="str">
        <f>IF(AND($H498&lt;&gt;"",$I498&lt;&gt;""),IF(AND($H498&lt;=Config!$C$18,$I498&lt;=Config!$C$16),5,IF(AND($H498&lt;=Config!$C$19,$I498&lt;=Config!$C$17),4,IF(OR($H498&lt;=Config!$C$19*2,$I498&lt;=Config!$C$17*2),3,IF(OR($H498&lt;=Config!$C$19*3,$I498&lt;=Config!$C$17*3),2,1)))),"")</f>
        <v/>
      </c>
      <c r="AG498" s="48" t="str">
        <f t="shared" si="43"/>
        <v/>
      </c>
      <c r="AH498" s="48" t="str">
        <f t="shared" si="44"/>
        <v/>
      </c>
      <c r="AI498" s="50" t="str">
        <f>IFERROR(IF(COUNTA($AE498:$AH498)&lt;3,"",($AE498*Config!$C$8 + $AF498*Config!$C$9 + $AG498*Config!$C$10 + $AH498*Config!$C$11) / (Config!$C$8+Config!$C$9+Config!$C$10+Config!$C$11)),"")</f>
        <v/>
      </c>
      <c r="AJ498" s="46" t="str">
        <f t="shared" si="45"/>
        <v/>
      </c>
      <c r="AK498" s="52" t="str">
        <f t="shared" si="46"/>
        <v/>
      </c>
    </row>
    <row r="499" spans="1:37" ht="17.100000000000001" customHeight="1" x14ac:dyDescent="0.25">
      <c r="A499" s="53"/>
      <c r="B499" s="54"/>
      <c r="C499" s="54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5"/>
      <c r="Q499" s="53"/>
      <c r="R499" s="54"/>
      <c r="S499" s="53"/>
      <c r="T499" s="53"/>
      <c r="U499" s="53"/>
      <c r="V499" s="53"/>
      <c r="W499" s="53"/>
      <c r="X499" s="53"/>
      <c r="Y499" s="53"/>
      <c r="Z499" s="53"/>
      <c r="AA499" s="53"/>
      <c r="AB499" s="50" t="str">
        <f t="shared" si="42"/>
        <v/>
      </c>
      <c r="AC499" s="39" t="str">
        <f>IF(OR($F499&lt;=0,$G499&lt;=0),"",IF(AsOfDate-$G499&lt;=$F499*SlackFactor,"Yes","No"))</f>
        <v/>
      </c>
      <c r="AD499" s="46" t="str">
        <f t="shared" si="47"/>
        <v/>
      </c>
      <c r="AE499" s="48" t="str">
        <f>IF(OR($E499="",$AD499=""),"",
 IF($E499=$AD499,5,
  IF(SUMIFS(Config!$J:$J,Config!$H:$H,$E499,Config!$I:$I,$AD499)&gt;0,4,
   IF(IFERROR(VLOOKUP($E499,ApproachFamilyTable,2,FALSE),"")=
      IFERROR(VLOOKUP($AD499,ApproachFamilyTable,2,FALSE),""),3,
    IF(AND($D499&gt;=4,$E499="Corrective Maintenance"),1,2)))))</f>
        <v/>
      </c>
      <c r="AF499" s="48" t="str">
        <f>IF(AND($H499&lt;&gt;"",$I499&lt;&gt;""),IF(AND($H499&lt;=Config!$C$18,$I499&lt;=Config!$C$16),5,IF(AND($H499&lt;=Config!$C$19,$I499&lt;=Config!$C$17),4,IF(OR($H499&lt;=Config!$C$19*2,$I499&lt;=Config!$C$17*2),3,IF(OR($H499&lt;=Config!$C$19*3,$I499&lt;=Config!$C$17*3),2,1)))),"")</f>
        <v/>
      </c>
      <c r="AG499" s="48" t="str">
        <f t="shared" si="43"/>
        <v/>
      </c>
      <c r="AH499" s="48" t="str">
        <f t="shared" si="44"/>
        <v/>
      </c>
      <c r="AI499" s="50" t="str">
        <f>IFERROR(IF(COUNTA($AE499:$AH499)&lt;3,"",($AE499*Config!$C$8 + $AF499*Config!$C$9 + $AG499*Config!$C$10 + $AH499*Config!$C$11) / (Config!$C$8+Config!$C$9+Config!$C$10+Config!$C$11)),"")</f>
        <v/>
      </c>
      <c r="AJ499" s="46" t="str">
        <f t="shared" si="45"/>
        <v/>
      </c>
      <c r="AK499" s="52" t="str">
        <f t="shared" si="46"/>
        <v/>
      </c>
    </row>
    <row r="500" spans="1:37" ht="17.100000000000001" customHeight="1" x14ac:dyDescent="0.25">
      <c r="A500" s="53"/>
      <c r="B500" s="54"/>
      <c r="C500" s="54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5"/>
      <c r="Q500" s="53"/>
      <c r="R500" s="54"/>
      <c r="S500" s="53"/>
      <c r="T500" s="53"/>
      <c r="U500" s="53"/>
      <c r="V500" s="53"/>
      <c r="W500" s="53"/>
      <c r="X500" s="53"/>
      <c r="Y500" s="53"/>
      <c r="Z500" s="53"/>
      <c r="AA500" s="53"/>
      <c r="AB500" s="50" t="str">
        <f t="shared" si="42"/>
        <v/>
      </c>
      <c r="AC500" s="39" t="str">
        <f>IF(OR($F500&lt;=0,$G500&lt;=0),"",IF(AsOfDate-$G500&lt;=$F500*SlackFactor,"Yes","No"))</f>
        <v/>
      </c>
      <c r="AD500" s="46" t="str">
        <f t="shared" si="47"/>
        <v/>
      </c>
      <c r="AE500" s="48" t="str">
        <f>IF(OR($E500="",$AD500=""),"",
 IF($E500=$AD500,5,
  IF(SUMIFS(Config!$J:$J,Config!$H:$H,$E500,Config!$I:$I,$AD500)&gt;0,4,
   IF(IFERROR(VLOOKUP($E500,ApproachFamilyTable,2,FALSE),"")=
      IFERROR(VLOOKUP($AD500,ApproachFamilyTable,2,FALSE),""),3,
    IF(AND($D500&gt;=4,$E500="Corrective Maintenance"),1,2)))))</f>
        <v/>
      </c>
      <c r="AF500" s="48" t="str">
        <f>IF(AND($H500&lt;&gt;"",$I500&lt;&gt;""),IF(AND($H500&lt;=Config!$C$18,$I500&lt;=Config!$C$16),5,IF(AND($H500&lt;=Config!$C$19,$I500&lt;=Config!$C$17),4,IF(OR($H500&lt;=Config!$C$19*2,$I500&lt;=Config!$C$17*2),3,IF(OR($H500&lt;=Config!$C$19*3,$I500&lt;=Config!$C$17*3),2,1)))),"")</f>
        <v/>
      </c>
      <c r="AG500" s="48" t="str">
        <f t="shared" si="43"/>
        <v/>
      </c>
      <c r="AH500" s="48" t="str">
        <f t="shared" si="44"/>
        <v/>
      </c>
      <c r="AI500" s="50" t="str">
        <f>IFERROR(IF(COUNTA($AE500:$AH500)&lt;3,"",($AE500*Config!$C$8 + $AF500*Config!$C$9 + $AG500*Config!$C$10 + $AH500*Config!$C$11) / (Config!$C$8+Config!$C$9+Config!$C$10+Config!$C$11)),"")</f>
        <v/>
      </c>
      <c r="AJ500" s="46" t="str">
        <f t="shared" si="45"/>
        <v/>
      </c>
      <c r="AK500" s="52" t="str">
        <f t="shared" si="46"/>
        <v/>
      </c>
    </row>
    <row r="501" spans="1:37" ht="17.100000000000001" customHeight="1" x14ac:dyDescent="0.25">
      <c r="A501" s="53"/>
      <c r="B501" s="54"/>
      <c r="C501" s="54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5"/>
      <c r="Q501" s="53"/>
      <c r="R501" s="54"/>
      <c r="S501" s="53"/>
      <c r="T501" s="53"/>
      <c r="U501" s="53"/>
      <c r="V501" s="53"/>
      <c r="W501" s="53"/>
      <c r="X501" s="53"/>
      <c r="Y501" s="53"/>
      <c r="Z501" s="53"/>
      <c r="AA501" s="53"/>
      <c r="AB501" s="50" t="str">
        <f t="shared" si="42"/>
        <v/>
      </c>
      <c r="AC501" s="39" t="str">
        <f>IF(OR($F501&lt;=0,$G501&lt;=0),"",IF(AsOfDate-$G501&lt;=$F501*SlackFactor,"Yes","No"))</f>
        <v/>
      </c>
      <c r="AD501" s="46" t="str">
        <f t="shared" si="47"/>
        <v/>
      </c>
      <c r="AE501" s="48" t="str">
        <f>IF(OR($E501="",$AD501=""),"",
 IF($E501=$AD501,5,
  IF(SUMIFS(Config!$J:$J,Config!$H:$H,$E501,Config!$I:$I,$AD501)&gt;0,4,
   IF(IFERROR(VLOOKUP($E501,ApproachFamilyTable,2,FALSE),"")=
      IFERROR(VLOOKUP($AD501,ApproachFamilyTable,2,FALSE),""),3,
    IF(AND($D501&gt;=4,$E501="Corrective Maintenance"),1,2)))))</f>
        <v/>
      </c>
      <c r="AF501" s="48" t="str">
        <f>IF(AND($H501&lt;&gt;"",$I501&lt;&gt;""),IF(AND($H501&lt;=Config!$C$18,$I501&lt;=Config!$C$16),5,IF(AND($H501&lt;=Config!$C$19,$I501&lt;=Config!$C$17),4,IF(OR($H501&lt;=Config!$C$19*2,$I501&lt;=Config!$C$17*2),3,IF(OR($H501&lt;=Config!$C$19*3,$I501&lt;=Config!$C$17*3),2,1)))),"")</f>
        <v/>
      </c>
      <c r="AG501" s="48" t="str">
        <f t="shared" si="43"/>
        <v/>
      </c>
      <c r="AH501" s="48" t="str">
        <f t="shared" si="44"/>
        <v/>
      </c>
      <c r="AI501" s="50" t="str">
        <f>IFERROR(IF(COUNTA($AE501:$AH501)&lt;3,"",($AE501*Config!$C$8 + $AF501*Config!$C$9 + $AG501*Config!$C$10 + $AH501*Config!$C$11) / (Config!$C$8+Config!$C$9+Config!$C$10+Config!$C$11)),"")</f>
        <v/>
      </c>
      <c r="AJ501" s="46" t="str">
        <f t="shared" si="45"/>
        <v/>
      </c>
      <c r="AK501" s="52" t="str">
        <f t="shared" si="46"/>
        <v/>
      </c>
    </row>
    <row r="502" spans="1:37" ht="17.100000000000001" customHeight="1" x14ac:dyDescent="0.25">
      <c r="A502" s="53"/>
      <c r="B502" s="54"/>
      <c r="C502" s="54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5"/>
      <c r="Q502" s="53"/>
      <c r="R502" s="54"/>
      <c r="S502" s="53"/>
      <c r="T502" s="53"/>
      <c r="U502" s="53"/>
      <c r="V502" s="53"/>
      <c r="W502" s="53"/>
      <c r="X502" s="53"/>
      <c r="Y502" s="53"/>
      <c r="Z502" s="53"/>
      <c r="AA502" s="53"/>
      <c r="AB502" s="50" t="str">
        <f t="shared" si="42"/>
        <v/>
      </c>
      <c r="AC502" s="39" t="str">
        <f>IF(OR($F502&lt;=0,$G502&lt;=0),"",IF(AsOfDate-$G502&lt;=$F502*SlackFactor,"Yes","No"))</f>
        <v/>
      </c>
      <c r="AD502" s="46" t="str">
        <f t="shared" si="47"/>
        <v/>
      </c>
      <c r="AE502" s="48" t="str">
        <f>IF(OR($E502="",$AD502=""),"",
 IF($E502=$AD502,5,
  IF(SUMIFS(Config!$J:$J,Config!$H:$H,$E502,Config!$I:$I,$AD502)&gt;0,4,
   IF(IFERROR(VLOOKUP($E502,ApproachFamilyTable,2,FALSE),"")=
      IFERROR(VLOOKUP($AD502,ApproachFamilyTable,2,FALSE),""),3,
    IF(AND($D502&gt;=4,$E502="Corrective Maintenance"),1,2)))))</f>
        <v/>
      </c>
      <c r="AF502" s="48" t="str">
        <f>IF(AND($H502&lt;&gt;"",$I502&lt;&gt;""),IF(AND($H502&lt;=Config!$C$18,$I502&lt;=Config!$C$16),5,IF(AND($H502&lt;=Config!$C$19,$I502&lt;=Config!$C$17),4,IF(OR($H502&lt;=Config!$C$19*2,$I502&lt;=Config!$C$17*2),3,IF(OR($H502&lt;=Config!$C$19*3,$I502&lt;=Config!$C$17*3),2,1)))),"")</f>
        <v/>
      </c>
      <c r="AG502" s="48" t="str">
        <f t="shared" si="43"/>
        <v/>
      </c>
      <c r="AH502" s="48" t="str">
        <f t="shared" si="44"/>
        <v/>
      </c>
      <c r="AI502" s="50" t="str">
        <f>IFERROR(IF(COUNTA($AE502:$AH502)&lt;3,"",($AE502*Config!$C$8 + $AF502*Config!$C$9 + $AG502*Config!$C$10 + $AH502*Config!$C$11) / (Config!$C$8+Config!$C$9+Config!$C$10+Config!$C$11)),"")</f>
        <v/>
      </c>
      <c r="AJ502" s="46" t="str">
        <f t="shared" si="45"/>
        <v/>
      </c>
      <c r="AK502" s="52" t="str">
        <f t="shared" si="46"/>
        <v/>
      </c>
    </row>
  </sheetData>
  <phoneticPr fontId="18" type="noConversion"/>
  <conditionalFormatting sqref="AI3:AI502">
    <cfRule type="cellIs" dxfId="3" priority="1" stopIfTrue="1" operator="greaterThan">
      <formula>100</formula>
    </cfRule>
    <cfRule type="cellIs" dxfId="2" priority="2" operator="greaterThanOrEqual">
      <formula>4.2</formula>
    </cfRule>
    <cfRule type="cellIs" dxfId="1" priority="3" operator="between">
      <formula>3</formula>
      <formula>4.1999</formula>
    </cfRule>
    <cfRule type="cellIs" dxfId="0" priority="4" operator="lessThan">
      <formula>3</formula>
    </cfRule>
  </conditionalFormatting>
  <dataValidations count="10">
    <dataValidation type="whole" allowBlank="1" showInputMessage="1" showErrorMessage="1" sqref="D3:D1002 Q3:Q1002" xr:uid="{00000000-0002-0000-0200-000000000000}">
      <formula1>1</formula1>
      <formula2>5</formula2>
    </dataValidation>
    <dataValidation type="list" allowBlank="1" showInputMessage="1" showErrorMessage="1" sqref="E3:E1002" xr:uid="{00000000-0002-0000-0200-000001000000}">
      <formula1>List_Approach</formula1>
    </dataValidation>
    <dataValidation type="whole" operator="greaterThanOrEqual" allowBlank="1" showInputMessage="1" showErrorMessage="1" sqref="F3:F1002" xr:uid="{00000000-0002-0000-0200-000002000000}">
      <formula1>0</formula1>
    </dataValidation>
    <dataValidation type="date" operator="greaterThanOrEqual" allowBlank="1" showInputMessage="1" showErrorMessage="1" sqref="G3:G1002" xr:uid="{00000000-0002-0000-0200-000003000000}">
      <formula1>1900-1-1</formula1>
    </dataValidation>
    <dataValidation type="decimal" operator="greaterThanOrEqual" allowBlank="1" showInputMessage="1" showErrorMessage="1" sqref="H3:K1002" xr:uid="{00000000-0002-0000-0200-000004000000}">
      <formula1>0</formula1>
    </dataValidation>
    <dataValidation type="list" allowBlank="1" showInputMessage="1" showErrorMessage="1" sqref="M362:M1002 M3:M360 L3:L1002 S3:AA1002" xr:uid="{00000000-0002-0000-0200-000008000000}">
      <formula1>List_YesNo</formula1>
    </dataValidation>
    <dataValidation type="list" allowBlank="1" showInputMessage="1" showErrorMessage="1" sqref="N3:N1002" xr:uid="{00000000-0002-0000-0200-00000A000000}">
      <formula1>List_Spare</formula1>
    </dataValidation>
    <dataValidation type="list" allowBlank="1" showInputMessage="1" showErrorMessage="1" sqref="O3:O1002" xr:uid="{00000000-0002-0000-0200-00000B000000}">
      <formula1>List_Severity</formula1>
    </dataValidation>
    <dataValidation type="decimal" allowBlank="1" showInputMessage="1" showErrorMessage="1" sqref="P3:P1002" xr:uid="{00000000-0002-0000-0200-00000C000000}">
      <formula1>0</formula1>
      <formula2>1</formula2>
    </dataValidation>
    <dataValidation type="list" allowBlank="1" showInputMessage="1" showErrorMessage="1" sqref="M361" xr:uid="{527D5B38-4539-490D-A462-5CCA42533936}">
      <formula1>"Yes,No"</formula1>
    </dataValidation>
  </dataValidations>
  <pageMargins left="0.4" right="0.4" top="0.6" bottom="0.6" header="0.3" footer="0.3"/>
  <pageSetup paperSize="8" scale="28" fitToHeight="0" orientation="landscape" r:id="rId1"/>
  <headerFooter>
    <oddFooter>&amp;10© 2025 Delft Consulting | Companion resource to the book &amp;ISmooth Operations&amp;I | www.delft-consulting.com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38"/>
  <sheetViews>
    <sheetView showGridLines="0" zoomScale="115" zoomScaleNormal="115" workbookViewId="0">
      <selection activeCell="F38" sqref="F38"/>
    </sheetView>
  </sheetViews>
  <sheetFormatPr defaultRowHeight="17.100000000000001" customHeight="1" x14ac:dyDescent="0.25"/>
  <cols>
    <col min="1" max="1" width="2.5703125" customWidth="1"/>
    <col min="2" max="3" width="14.140625" customWidth="1"/>
    <col min="4" max="5" width="14.28515625" customWidth="1"/>
    <col min="6" max="8" width="14.140625" customWidth="1"/>
  </cols>
  <sheetData>
    <row r="1" spans="2:8" ht="37.5" customHeight="1" thickBot="1" x14ac:dyDescent="0.3">
      <c r="B1" s="56" t="s">
        <v>172</v>
      </c>
      <c r="C1" s="56"/>
      <c r="D1" s="56"/>
      <c r="E1" s="56"/>
      <c r="F1" s="56"/>
      <c r="G1" s="56"/>
      <c r="H1" s="56"/>
    </row>
    <row r="2" spans="2:8" ht="17.100000000000001" customHeight="1" thickTop="1" x14ac:dyDescent="0.25"/>
    <row r="3" spans="2:8" ht="17.100000000000001" customHeight="1" x14ac:dyDescent="0.25">
      <c r="B3" s="70" t="s">
        <v>104</v>
      </c>
      <c r="C3" s="70"/>
      <c r="D3" s="71">
        <f>Config!$C$4</f>
        <v>45947</v>
      </c>
    </row>
    <row r="4" spans="2:8" ht="17.100000000000001" customHeight="1" x14ac:dyDescent="0.25">
      <c r="B4" s="58" t="s">
        <v>105</v>
      </c>
      <c r="C4" s="58"/>
      <c r="D4" s="6">
        <f>COUNTA(Inputs_Assets!$A$3:$A$502)</f>
        <v>3</v>
      </c>
    </row>
    <row r="5" spans="2:8" ht="17.100000000000001" customHeight="1" x14ac:dyDescent="0.25">
      <c r="B5" s="58" t="s">
        <v>174</v>
      </c>
      <c r="C5" s="58"/>
      <c r="D5" s="59">
        <f ca="1">IFERROR(AVERAGEIF(Inputs_Assets!$AI$3:$AI$502,"&gt;0"),"")</f>
        <v>3.5333333333333337</v>
      </c>
    </row>
    <row r="7" spans="2:8" ht="17.100000000000001" customHeight="1" x14ac:dyDescent="0.25">
      <c r="F7" s="72" t="s">
        <v>106</v>
      </c>
      <c r="G7" s="72"/>
    </row>
    <row r="8" spans="2:8" ht="17.100000000000001" customHeight="1" x14ac:dyDescent="0.25">
      <c r="B8" s="72" t="s">
        <v>107</v>
      </c>
      <c r="C8" s="72"/>
      <c r="F8" s="60" t="s">
        <v>169</v>
      </c>
      <c r="G8" s="4">
        <f ca="1">COUNTIF(Inputs_Assets!$AJ$3:$AJ$502,"Green")</f>
        <v>0</v>
      </c>
    </row>
    <row r="9" spans="2:8" ht="17.100000000000001" customHeight="1" x14ac:dyDescent="0.25">
      <c r="B9" s="60" t="s">
        <v>108</v>
      </c>
      <c r="C9" s="4" cm="1">
        <f t="array" ref="C9">SUMPRODUCT((Inputs_Assets!$E$3:$E$1002&lt;&gt;"")*(Inputs_Assets!$AD$3:$AD$1002&lt;&gt;"")*(Inputs_Assets!$E$3:$E$1002=Inputs_Assets!$AD$3:$AD$1002))</f>
        <v>1</v>
      </c>
      <c r="F9" s="61" t="s">
        <v>170</v>
      </c>
      <c r="G9" s="6">
        <f ca="1">COUNTIF(Inputs_Assets!$AJ$3:$AJ$502,"Amber")</f>
        <v>3</v>
      </c>
    </row>
    <row r="10" spans="2:8" ht="17.100000000000001" customHeight="1" x14ac:dyDescent="0.25">
      <c r="B10" s="61" t="s">
        <v>109</v>
      </c>
      <c r="C10" s="6" cm="1">
        <f t="array" ref="C10">SUMPRODUCT((Inputs_Assets!$E$3:$E$1002&lt;&gt;"")*(Inputs_Assets!$AD$3:$AD$1002&lt;&gt;"")*(Inputs_Assets!$E$3:$E$1002&lt;&gt;Inputs_Assets!$AD$3:$AD$1002))</f>
        <v>2</v>
      </c>
      <c r="F10" s="61" t="s">
        <v>171</v>
      </c>
      <c r="G10" s="6">
        <f ca="1">COUNTIF(Inputs_Assets!$AJ$3:$AJ$502,"Red")</f>
        <v>0</v>
      </c>
    </row>
    <row r="13" spans="2:8" ht="17.100000000000001" customHeight="1" x14ac:dyDescent="0.25">
      <c r="B13" s="73" t="s">
        <v>110</v>
      </c>
      <c r="C13" s="73"/>
      <c r="D13" s="73"/>
      <c r="E13" s="73"/>
      <c r="F13" s="73"/>
      <c r="G13" s="73"/>
      <c r="H13" s="73"/>
    </row>
    <row r="14" spans="2:8" ht="17.100000000000001" customHeight="1" x14ac:dyDescent="0.25">
      <c r="B14" s="57" t="s">
        <v>111</v>
      </c>
      <c r="C14" s="57"/>
      <c r="D14" s="60" t="s">
        <v>54</v>
      </c>
      <c r="E14" s="60" t="s">
        <v>112</v>
      </c>
      <c r="F14" s="62" t="s">
        <v>87</v>
      </c>
      <c r="G14" s="62"/>
      <c r="H14" s="62"/>
    </row>
    <row r="15" spans="2:8" ht="17.100000000000001" customHeight="1" x14ac:dyDescent="0.25">
      <c r="B15" s="63" t="str">
        <f ca="1">IF($E15="","",INDEX(Inputs_Assets!$A$3:$A$502, MATCH($E15, Inputs_Assets!$AI$3:$AI$502, 0)))</f>
        <v>FLT-310</v>
      </c>
      <c r="C15" s="63"/>
      <c r="D15" s="2" t="str">
        <f ca="1">IF($E15="","",INDEX(Inputs_Assets!$C$3:$C$502, MATCH($E15, Inputs_Assets!$AI$3:$AI$502, 0)))</f>
        <v>Warehouse</v>
      </c>
      <c r="E15" s="5">
        <f ca="1">IFERROR(SMALL(Inputs_Assets!$AI$3:$AI$502,1),"")</f>
        <v>3.2500000000000004</v>
      </c>
      <c r="F15" s="64" t="str">
        <f ca="1">IF($E15="","",INDEX(Inputs_Assets!$AK$3:$AK$502, MATCH($E15, Inputs_Assets!$AI$3:$AI$502, 0)))</f>
        <v>Restore PM compliance &amp; standard tasks/AM</v>
      </c>
      <c r="G15" s="64"/>
      <c r="H15" s="64"/>
    </row>
    <row r="16" spans="2:8" ht="17.100000000000001" customHeight="1" x14ac:dyDescent="0.25">
      <c r="B16" s="65" t="str">
        <f ca="1">IF($E16="","",INDEX(Inputs_Assets!$A$3:$A$502, MATCH($E16, Inputs_Assets!$AI$3:$AI$502, 0)))</f>
        <v>PCK-101</v>
      </c>
      <c r="C16" s="65"/>
      <c r="D16" s="3" t="str">
        <f ca="1">IF($E16="","",INDEX(Inputs_Assets!$C$3:$C$502, MATCH($E16, Inputs_Assets!$AI$3:$AI$502, 0)))</f>
        <v>Line A</v>
      </c>
      <c r="E16" s="7">
        <f ca="1">IFERROR(SMALL(Inputs_Assets!$AI$3:$AI$502,2),"")</f>
        <v>3.4500000000000006</v>
      </c>
      <c r="F16" s="66" t="str">
        <f ca="1">IF($E16="","",INDEX(Inputs_Assets!$AK$3:$AK$502, MATCH($E16, Inputs_Assets!$AI$3:$AI$502, 0)))</f>
        <v>Align to: Predictive Maintenance</v>
      </c>
      <c r="G16" s="66"/>
      <c r="H16" s="66"/>
    </row>
    <row r="17" spans="2:8" ht="17.100000000000001" customHeight="1" x14ac:dyDescent="0.25">
      <c r="B17" s="65" t="str">
        <f ca="1">IF($E17="","",INDEX(Inputs_Assets!$A$3:$A$502, MATCH($E17, Inputs_Assets!$AI$3:$AI$502, 0)))</f>
        <v>CMP-204</v>
      </c>
      <c r="C17" s="65"/>
      <c r="D17" s="3" t="str">
        <f ca="1">IF($E17="","",INDEX(Inputs_Assets!$C$3:$C$502, MATCH($E17, Inputs_Assets!$AI$3:$AI$502, 0)))</f>
        <v>Utilities</v>
      </c>
      <c r="E17" s="7">
        <f ca="1">IFERROR(SMALL(Inputs_Assets!$AI$3:$AI$502,3),"")</f>
        <v>3.9000000000000008</v>
      </c>
      <c r="F17" s="66" t="str">
        <f ca="1">IF($E17="","",INDEX(Inputs_Assets!$AK$3:$AK$502, MATCH($E17, Inputs_Assets!$AI$3:$AI$502, 0)))</f>
        <v>Align to: Reliability-Centered Maintenance</v>
      </c>
      <c r="G17" s="66"/>
      <c r="H17" s="66"/>
    </row>
    <row r="18" spans="2:8" ht="17.100000000000001" customHeight="1" x14ac:dyDescent="0.25">
      <c r="B18" s="65" t="str">
        <f ca="1">IF($E18="","",INDEX(Inputs_Assets!$A$3:$A$502, MATCH($E18, Inputs_Assets!$AI$3:$AI$502, 0)))</f>
        <v/>
      </c>
      <c r="C18" s="65"/>
      <c r="D18" s="3" t="str">
        <f ca="1">IF($E18="","",INDEX(Inputs_Assets!$C$3:$C$502, MATCH($E18, Inputs_Assets!$AI$3:$AI$502, 0)))</f>
        <v/>
      </c>
      <c r="E18" s="7" t="str">
        <f ca="1">IFERROR(SMALL(Inputs_Assets!$AI$3:$AI$502,4),"")</f>
        <v/>
      </c>
      <c r="F18" s="66" t="str">
        <f ca="1">IF($E18="","",INDEX(Inputs_Assets!$AK$3:$AK$502, MATCH($E18, Inputs_Assets!$AI$3:$AI$502, 0)))</f>
        <v/>
      </c>
      <c r="G18" s="66"/>
      <c r="H18" s="66"/>
    </row>
    <row r="19" spans="2:8" ht="17.100000000000001" customHeight="1" x14ac:dyDescent="0.25">
      <c r="B19" s="65" t="str">
        <f ca="1">IF($E19="","",INDEX(Inputs_Assets!$A$3:$A$502, MATCH($E19, Inputs_Assets!$AI$3:$AI$502, 0)))</f>
        <v/>
      </c>
      <c r="C19" s="65"/>
      <c r="D19" s="3" t="str">
        <f ca="1">IF($E19="","",INDEX(Inputs_Assets!$C$3:$C$502, MATCH($E19, Inputs_Assets!$AI$3:$AI$502, 0)))</f>
        <v/>
      </c>
      <c r="E19" s="7" t="str">
        <f ca="1">IFERROR(SMALL(Inputs_Assets!$AI$3:$AI$502,5),"")</f>
        <v/>
      </c>
      <c r="F19" s="66" t="str">
        <f ca="1">IF($E19="","",INDEX(Inputs_Assets!$AK$3:$AK$502, MATCH($E19, Inputs_Assets!$AI$3:$AI$502, 0)))</f>
        <v/>
      </c>
      <c r="G19" s="66"/>
      <c r="H19" s="66"/>
    </row>
    <row r="20" spans="2:8" ht="17.100000000000001" customHeight="1" x14ac:dyDescent="0.25">
      <c r="B20" s="65" t="str">
        <f ca="1">IF($E20="","",INDEX(Inputs_Assets!$A$3:$A$502, MATCH($E20, Inputs_Assets!$AI$3:$AI$502, 0)))</f>
        <v/>
      </c>
      <c r="C20" s="65"/>
      <c r="D20" s="3" t="str">
        <f ca="1">IF($E20="","",INDEX(Inputs_Assets!$C$3:$C$502, MATCH($E20, Inputs_Assets!$AI$3:$AI$502, 0)))</f>
        <v/>
      </c>
      <c r="E20" s="7" t="str">
        <f ca="1">IFERROR(SMALL(Inputs_Assets!$AI$3:$AI$502,6),"")</f>
        <v/>
      </c>
      <c r="F20" s="66" t="str">
        <f ca="1">IF($E20="","",INDEX(Inputs_Assets!$AK$3:$AK$502, MATCH($E20, Inputs_Assets!$AI$3:$AI$502, 0)))</f>
        <v/>
      </c>
      <c r="G20" s="66"/>
      <c r="H20" s="66"/>
    </row>
    <row r="21" spans="2:8" ht="17.100000000000001" customHeight="1" x14ac:dyDescent="0.25">
      <c r="B21" s="65" t="str">
        <f ca="1">IF($E21="","",INDEX(Inputs_Assets!$A$3:$A$502, MATCH($E21, Inputs_Assets!$AI$3:$AI$502, 0)))</f>
        <v/>
      </c>
      <c r="C21" s="65"/>
      <c r="D21" s="3" t="str">
        <f ca="1">IF($E21="","",INDEX(Inputs_Assets!$C$3:$C$502, MATCH($E21, Inputs_Assets!$AI$3:$AI$502, 0)))</f>
        <v/>
      </c>
      <c r="E21" s="7" t="str">
        <f ca="1">IFERROR(SMALL(Inputs_Assets!$AI$3:$AI$502,7),"")</f>
        <v/>
      </c>
      <c r="F21" s="66" t="str">
        <f ca="1">IF($E21="","",INDEX(Inputs_Assets!$AK$3:$AK$502, MATCH($E21, Inputs_Assets!$AI$3:$AI$502, 0)))</f>
        <v/>
      </c>
      <c r="G21" s="66"/>
      <c r="H21" s="66"/>
    </row>
    <row r="22" spans="2:8" ht="17.100000000000001" customHeight="1" x14ac:dyDescent="0.25">
      <c r="B22" s="65" t="str">
        <f ca="1">IF($E22="","",INDEX(Inputs_Assets!$A$3:$A$502, MATCH($E22, Inputs_Assets!$AI$3:$AI$502, 0)))</f>
        <v/>
      </c>
      <c r="C22" s="65"/>
      <c r="D22" s="3" t="str">
        <f ca="1">IF($E22="","",INDEX(Inputs_Assets!$C$3:$C$502, MATCH($E22, Inputs_Assets!$AI$3:$AI$502, 0)))</f>
        <v/>
      </c>
      <c r="E22" s="7" t="str">
        <f ca="1">IFERROR(SMALL(Inputs_Assets!$AI$3:$AI$502,8),"")</f>
        <v/>
      </c>
      <c r="F22" s="66" t="str">
        <f ca="1">IF($E22="","",INDEX(Inputs_Assets!$AK$3:$AK$502, MATCH($E22, Inputs_Assets!$AI$3:$AI$502, 0)))</f>
        <v/>
      </c>
      <c r="G22" s="66"/>
      <c r="H22" s="66"/>
    </row>
    <row r="23" spans="2:8" ht="17.100000000000001" customHeight="1" x14ac:dyDescent="0.25">
      <c r="B23" s="65" t="str">
        <f ca="1">IF($E23="","",INDEX(Inputs_Assets!$A$3:$A$502, MATCH($E23, Inputs_Assets!$AI$3:$AI$502, 0)))</f>
        <v/>
      </c>
      <c r="C23" s="65"/>
      <c r="D23" s="3" t="str">
        <f ca="1">IF($E23="","",INDEX(Inputs_Assets!$C$3:$C$502, MATCH($E23, Inputs_Assets!$AI$3:$AI$502, 0)))</f>
        <v/>
      </c>
      <c r="E23" s="7" t="str">
        <f ca="1">IFERROR(SMALL(Inputs_Assets!$AI$3:$AI$502,9),"")</f>
        <v/>
      </c>
      <c r="F23" s="66" t="str">
        <f ca="1">IF($E23="","",INDEX(Inputs_Assets!$AK$3:$AK$502, MATCH($E23, Inputs_Assets!$AI$3:$AI$502, 0)))</f>
        <v/>
      </c>
      <c r="G23" s="66"/>
      <c r="H23" s="66"/>
    </row>
    <row r="24" spans="2:8" ht="17.100000000000001" customHeight="1" x14ac:dyDescent="0.25">
      <c r="B24" s="65" t="str">
        <f ca="1">IF($E24="","",INDEX(Inputs_Assets!$A$3:$A$502, MATCH($E24, Inputs_Assets!$AI$3:$AI$502, 0)))</f>
        <v/>
      </c>
      <c r="C24" s="65"/>
      <c r="D24" s="3" t="str">
        <f ca="1">IF($E24="","",INDEX(Inputs_Assets!$C$3:$C$502, MATCH($E24, Inputs_Assets!$AI$3:$AI$502, 0)))</f>
        <v/>
      </c>
      <c r="E24" s="7" t="str">
        <f ca="1">IFERROR(SMALL(Inputs_Assets!$AI$3:$AI$502,10),"")</f>
        <v/>
      </c>
      <c r="F24" s="66" t="str">
        <f ca="1">IF($E24="","",INDEX(Inputs_Assets!$AK$3:$AK$502, MATCH($E24, Inputs_Assets!$AI$3:$AI$502, 0)))</f>
        <v/>
      </c>
      <c r="G24" s="66"/>
      <c r="H24" s="66"/>
    </row>
    <row r="27" spans="2:8" ht="17.100000000000001" customHeight="1" x14ac:dyDescent="0.25">
      <c r="B27" s="73" t="s">
        <v>113</v>
      </c>
      <c r="C27" s="73"/>
      <c r="D27" s="73"/>
      <c r="E27" s="73"/>
    </row>
    <row r="28" spans="2:8" ht="17.100000000000001" customHeight="1" x14ac:dyDescent="0.25">
      <c r="B28" s="67" t="s">
        <v>27</v>
      </c>
      <c r="C28" s="67"/>
      <c r="D28" s="60" t="s">
        <v>114</v>
      </c>
      <c r="E28" s="60" t="s">
        <v>173</v>
      </c>
    </row>
    <row r="29" spans="2:8" ht="17.100000000000001" customHeight="1" x14ac:dyDescent="0.25">
      <c r="B29" s="68" t="s">
        <v>29</v>
      </c>
      <c r="C29" s="68"/>
      <c r="D29" s="4">
        <f>COUNTIF(Inputs_Assets!$E$3:$E$502,"Corrective Maintenance")</f>
        <v>1</v>
      </c>
      <c r="E29" s="4">
        <f>COUNTIF(Inputs_Assets!$AD$3:$AD$502,"Corrective Maintenance")</f>
        <v>1</v>
      </c>
    </row>
    <row r="30" spans="2:8" ht="17.100000000000001" customHeight="1" x14ac:dyDescent="0.25">
      <c r="B30" s="69" t="s">
        <v>31</v>
      </c>
      <c r="C30" s="69"/>
      <c r="D30" s="6">
        <f>COUNTIF(Inputs_Assets!$E$3:$E$502,"Preventive Maintenance")</f>
        <v>1</v>
      </c>
      <c r="E30" s="6">
        <f>COUNTIF(Inputs_Assets!$AD$3:$AD$502,"Preventive Maintenance")</f>
        <v>0</v>
      </c>
    </row>
    <row r="31" spans="2:8" ht="17.100000000000001" customHeight="1" x14ac:dyDescent="0.25">
      <c r="B31" s="69" t="s">
        <v>33</v>
      </c>
      <c r="C31" s="69"/>
      <c r="D31" s="6">
        <f>COUNTIF(Inputs_Assets!$E$3:$E$502,"Predetermined Maintenance")</f>
        <v>0</v>
      </c>
      <c r="E31" s="6">
        <f>COUNTIF(Inputs_Assets!$AD$3:$AD$502,"Predetermined Maintenance")</f>
        <v>0</v>
      </c>
    </row>
    <row r="32" spans="2:8" ht="17.100000000000001" customHeight="1" x14ac:dyDescent="0.25">
      <c r="B32" s="69" t="s">
        <v>34</v>
      </c>
      <c r="C32" s="69"/>
      <c r="D32" s="6">
        <f>COUNTIF(Inputs_Assets!$E$3:$E$502,"Autonomous Maintenance")</f>
        <v>0</v>
      </c>
      <c r="E32" s="6">
        <f>COUNTIF(Inputs_Assets!$AD$3:$AD$502,"Autonomous Maintenance")</f>
        <v>0</v>
      </c>
    </row>
    <row r="33" spans="2:5" ht="17.100000000000001" customHeight="1" x14ac:dyDescent="0.25">
      <c r="B33" s="69" t="s">
        <v>36</v>
      </c>
      <c r="C33" s="69"/>
      <c r="D33" s="6">
        <f>COUNTIF(Inputs_Assets!$E$3:$E$502,"Condition-Based Maintenance")</f>
        <v>1</v>
      </c>
      <c r="E33" s="6">
        <f>COUNTIF(Inputs_Assets!$AD$3:$AD$502,"Condition-Based Maintenance")</f>
        <v>0</v>
      </c>
    </row>
    <row r="34" spans="2:5" ht="17.100000000000001" customHeight="1" x14ac:dyDescent="0.25">
      <c r="B34" s="69" t="s">
        <v>38</v>
      </c>
      <c r="C34" s="69"/>
      <c r="D34" s="6">
        <f>COUNTIF(Inputs_Assets!$E$3:$E$502,"Predictive Maintenance")</f>
        <v>0</v>
      </c>
      <c r="E34" s="6">
        <f>COUNTIF(Inputs_Assets!$AD$3:$AD$502,"Predictive Maintenance")</f>
        <v>1</v>
      </c>
    </row>
    <row r="35" spans="2:5" ht="17.100000000000001" customHeight="1" x14ac:dyDescent="0.25">
      <c r="B35" s="69" t="s">
        <v>39</v>
      </c>
      <c r="C35" s="69"/>
      <c r="D35" s="6">
        <f>COUNTIF(Inputs_Assets!$E$3:$E$502,"Prescriptive Maintenance")</f>
        <v>0</v>
      </c>
      <c r="E35" s="6">
        <f>COUNTIF(Inputs_Assets!$AD$3:$AD$502,"Prescriptive Maintenance")</f>
        <v>0</v>
      </c>
    </row>
    <row r="36" spans="2:5" ht="17.100000000000001" customHeight="1" x14ac:dyDescent="0.25">
      <c r="B36" s="69" t="s">
        <v>40</v>
      </c>
      <c r="C36" s="69"/>
      <c r="D36" s="6">
        <f>COUNTIF(Inputs_Assets!$E$3:$E$502,"Reliability-Centered Maintenance")</f>
        <v>0</v>
      </c>
      <c r="E36" s="6">
        <f>COUNTIF(Inputs_Assets!$AD$3:$AD$502,"Reliability-Centered Maintenance")</f>
        <v>1</v>
      </c>
    </row>
    <row r="37" spans="2:5" ht="17.100000000000001" customHeight="1" x14ac:dyDescent="0.25">
      <c r="B37" s="69" t="s">
        <v>42</v>
      </c>
      <c r="C37" s="69"/>
      <c r="D37" s="6">
        <f>COUNTIF(Inputs_Assets!$E$3:$E$502,"Risk-Based Maintenance")</f>
        <v>0</v>
      </c>
      <c r="E37" s="6">
        <f>COUNTIF(Inputs_Assets!$AD$3:$AD$502,"Risk-Based Maintenance")</f>
        <v>0</v>
      </c>
    </row>
    <row r="38" spans="2:5" ht="17.100000000000001" customHeight="1" x14ac:dyDescent="0.25">
      <c r="B38" s="69" t="s">
        <v>43</v>
      </c>
      <c r="C38" s="69"/>
      <c r="D38" s="6">
        <f>COUNTIF(Inputs_Assets!$E$3:$E$502,"Remote Maintenance")</f>
        <v>0</v>
      </c>
      <c r="E38" s="6">
        <f>COUNTIF(Inputs_Assets!$AD$3:$AD$502,"Remote Maintenance")</f>
        <v>0</v>
      </c>
    </row>
  </sheetData>
  <mergeCells count="41">
    <mergeCell ref="B33:C33"/>
    <mergeCell ref="B34:C34"/>
    <mergeCell ref="B35:C35"/>
    <mergeCell ref="B36:C36"/>
    <mergeCell ref="B37:C37"/>
    <mergeCell ref="B38:C38"/>
    <mergeCell ref="B24:C24"/>
    <mergeCell ref="B28:C28"/>
    <mergeCell ref="B29:C29"/>
    <mergeCell ref="B30:C30"/>
    <mergeCell ref="B31:C31"/>
    <mergeCell ref="B32:C32"/>
    <mergeCell ref="B27:E27"/>
    <mergeCell ref="B18:C18"/>
    <mergeCell ref="B19:C19"/>
    <mergeCell ref="B20:C20"/>
    <mergeCell ref="B21:C21"/>
    <mergeCell ref="B22:C22"/>
    <mergeCell ref="B23:C23"/>
    <mergeCell ref="F24:H24"/>
    <mergeCell ref="B8:C8"/>
    <mergeCell ref="F7:G7"/>
    <mergeCell ref="B13:H13"/>
    <mergeCell ref="B3:C3"/>
    <mergeCell ref="B4:C4"/>
    <mergeCell ref="B5:C5"/>
    <mergeCell ref="B14:C14"/>
    <mergeCell ref="B15:C15"/>
    <mergeCell ref="B16:C16"/>
    <mergeCell ref="F18:H18"/>
    <mergeCell ref="F19:H19"/>
    <mergeCell ref="F20:H20"/>
    <mergeCell ref="F21:H21"/>
    <mergeCell ref="F22:H22"/>
    <mergeCell ref="F23:H23"/>
    <mergeCell ref="B1:H1"/>
    <mergeCell ref="F14:H14"/>
    <mergeCell ref="F15:H15"/>
    <mergeCell ref="F16:H16"/>
    <mergeCell ref="F17:H17"/>
    <mergeCell ref="B17:C17"/>
  </mergeCells>
  <printOptions horizontalCentered="1"/>
  <pageMargins left="0.39370078740157483" right="0.39370078740157483" top="0.39370078740157483" bottom="0.39370078740157483" header="0.11811023622047245" footer="0.31496062992125984"/>
  <pageSetup paperSize="9" scale="93" fitToHeight="0" orientation="portrait" r:id="rId1"/>
  <headerFooter>
    <oddFooter>&amp;10© 2025 Delft Consulting | Companion resource to the book &amp;ISmooth Operations&amp;I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17</vt:i4>
      </vt:variant>
    </vt:vector>
  </HeadingPairs>
  <TitlesOfParts>
    <vt:vector size="21" baseType="lpstr">
      <vt:lpstr>HowToUse</vt:lpstr>
      <vt:lpstr>Config</vt:lpstr>
      <vt:lpstr>Inputs_Assets</vt:lpstr>
      <vt:lpstr>Outputs</vt:lpstr>
      <vt:lpstr>ApproachFamilyTable</vt:lpstr>
      <vt:lpstr>AsOfDate</vt:lpstr>
      <vt:lpstr>DT_low</vt:lpstr>
      <vt:lpstr>DT_med</vt:lpstr>
      <vt:lpstr>Fail_amber</vt:lpstr>
      <vt:lpstr>Fail_green</vt:lpstr>
      <vt:lpstr>List_Approach</vt:lpstr>
      <vt:lpstr>List_Severity</vt:lpstr>
      <vt:lpstr>List_Spare</vt:lpstr>
      <vt:lpstr>List_YesNo</vt:lpstr>
      <vt:lpstr>Outputs!Print_Titles</vt:lpstr>
      <vt:lpstr>SimilarityTable</vt:lpstr>
      <vt:lpstr>SlackFactor</vt:lpstr>
      <vt:lpstr>W_A</vt:lpstr>
      <vt:lpstr>W_C</vt:lpstr>
      <vt:lpstr>W_R</vt:lpstr>
      <vt:lpstr>W_S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de Pauw Gerlings</dc:creator>
  <cp:lastModifiedBy>Bernhard de Pauw Gerlings</cp:lastModifiedBy>
  <cp:lastPrinted>2025-10-18T21:18:24Z</cp:lastPrinted>
  <dcterms:created xsi:type="dcterms:W3CDTF">2025-10-17T22:04:39Z</dcterms:created>
  <dcterms:modified xsi:type="dcterms:W3CDTF">2025-10-18T21:21:16Z</dcterms:modified>
</cp:coreProperties>
</file>